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O.Nasiry\Downloads\BOQs-for supplier\Faryab lot-4\Construction BoQ and Drawings\"/>
    </mc:Choice>
  </mc:AlternateContent>
  <xr:revisionPtr revIDLastSave="0" documentId="13_ncr:1_{61648E84-1023-4A5F-B19D-AF49D1693167}" xr6:coauthVersionLast="47" xr6:coauthVersionMax="47" xr10:uidLastSave="{00000000-0000-0000-0000-000000000000}"/>
  <bookViews>
    <workbookView xWindow="-110" yWindow="-110" windowWidth="19420" windowHeight="10300" xr2:uid="{00000000-000D-0000-FFFF-FFFF00000000}"/>
  </bookViews>
  <sheets>
    <sheet name="Cons- Arab Aqsay" sheetId="1" r:id="rId1"/>
    <sheet name="Cons- Tutaki Hazarsum" sheetId="7" r:id="rId2"/>
    <sheet name="Cons - Tokali Hazarsum" sheetId="4" r:id="rId3"/>
    <sheet name="Cons - Kolanie" sheetId="6" r:id="rId4"/>
    <sheet name="Cons - Pawgani Yamaq" sheetId="5" r:id="rId5"/>
  </sheets>
  <definedNames>
    <definedName name="_xlnm.Print_Area" localSheetId="0">'Cons- Arab Aqsay'!$A$1:$AG$118</definedName>
    <definedName name="_xlnm.Print_Area" localSheetId="1">'Cons- Tutaki Hazarsum'!$A$1:$AG$127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5" i="6" l="1"/>
  <c r="G77" i="6" l="1"/>
  <c r="G89" i="4"/>
  <c r="G47" i="4" l="1"/>
  <c r="G21" i="4"/>
  <c r="G33" i="4"/>
  <c r="G102" i="7"/>
  <c r="G82" i="7"/>
  <c r="G113" i="7"/>
  <c r="G93" i="7"/>
  <c r="G21" i="7"/>
  <c r="G72" i="7"/>
  <c r="G60" i="7"/>
  <c r="G32" i="7"/>
  <c r="G98" i="6"/>
  <c r="G33" i="6"/>
  <c r="G117" i="6"/>
  <c r="G87" i="6"/>
  <c r="G21" i="6"/>
  <c r="G61" i="6"/>
  <c r="G100" i="4"/>
  <c r="G73" i="6"/>
  <c r="G106" i="6"/>
  <c r="G59" i="4"/>
  <c r="G80" i="4"/>
  <c r="G69" i="4"/>
  <c r="G65" i="5"/>
  <c r="G33" i="5"/>
  <c r="G98" i="5" l="1"/>
  <c r="G128" i="6"/>
  <c r="G116" i="7"/>
  <c r="G103" i="4"/>
  <c r="G106" i="5"/>
  <c r="G87" i="5"/>
  <c r="G77" i="5"/>
  <c r="G117" i="5"/>
  <c r="G61" i="5"/>
  <c r="G21" i="5"/>
  <c r="G120" i="5" l="1"/>
  <c r="G93" i="1" l="1"/>
  <c r="G113" i="1"/>
  <c r="G72" i="1" l="1"/>
  <c r="G82" i="1" l="1"/>
  <c r="G32" i="1"/>
  <c r="G21" i="1"/>
  <c r="G102" i="1"/>
  <c r="G116" i="1" l="1"/>
</calcChain>
</file>

<file path=xl/sharedStrings.xml><?xml version="1.0" encoding="utf-8"?>
<sst xmlns="http://schemas.openxmlformats.org/spreadsheetml/2006/main" count="1383" uniqueCount="179">
  <si>
    <t>Project Title :- AHF Drought Response Faryab - 01</t>
  </si>
  <si>
    <t>Name</t>
  </si>
  <si>
    <t>Arab Aqsay</t>
  </si>
  <si>
    <t xml:space="preserve">Specification:- </t>
  </si>
  <si>
    <t xml:space="preserve">Date </t>
  </si>
  <si>
    <t>Construction of solar operated borehole with 10000 litre capacity of overhead tank through water network Pipe schemes</t>
  </si>
  <si>
    <t>Provinces</t>
  </si>
  <si>
    <t>Faryab</t>
  </si>
  <si>
    <t>Bill of Quantity (BoQ)</t>
  </si>
  <si>
    <t>items</t>
  </si>
  <si>
    <t>Description of work/Items</t>
  </si>
  <si>
    <t xml:space="preserve">Size/ Specification </t>
  </si>
  <si>
    <t xml:space="preserve">Unit </t>
  </si>
  <si>
    <t>Qty</t>
  </si>
  <si>
    <t>Unit Cost
USD</t>
  </si>
  <si>
    <t>Total Cost
USD</t>
  </si>
  <si>
    <t xml:space="preserve">Well drilling </t>
  </si>
  <si>
    <t>it is contractor's responsibility to identify the right location using engineering instruments for bore well drilling as per TOR.</t>
  </si>
  <si>
    <t>test</t>
  </si>
  <si>
    <t xml:space="preserve">As per instruction of SCI engineer </t>
  </si>
  <si>
    <t>m</t>
  </si>
  <si>
    <t>Supply and installation of PVC Filter pipe class D (10 Kg/m) diameter of (8") inch Best quality from High Standard or Kawsar Company. Transportation to the site is included</t>
  </si>
  <si>
    <t>Gravel Packing (River washed gravel) with  material supply and installation</t>
  </si>
  <si>
    <t>cu.m</t>
  </si>
  <si>
    <t xml:space="preserve">Pump test for determining of water discharge of well </t>
  </si>
  <si>
    <t>hour</t>
  </si>
  <si>
    <t>Well header (cap) with steel Cover and Apron Structure with all material supply and installation.</t>
  </si>
  <si>
    <t>LS</t>
  </si>
  <si>
    <t xml:space="preserve">well cleaning by and Well Chlorination including all required activities. </t>
  </si>
  <si>
    <t>As per TOR</t>
  </si>
  <si>
    <t xml:space="preserve"> Subtotal</t>
  </si>
  <si>
    <t>USD</t>
  </si>
  <si>
    <t xml:space="preserve">Solar Power pump system with transmission line from well to water Reservoir </t>
  </si>
  <si>
    <t>all accessories required (company certified)</t>
  </si>
  <si>
    <t>pcs</t>
  </si>
  <si>
    <t xml:space="preserve">it is working both as controller and invertor </t>
  </si>
  <si>
    <t>With all accessories required including all related items and electric cables. Contractor must submit manufacturer warranty for solar panel for a period not less than 25 year. Contractor must submit all the required certificates for each PV solar panel from Serial number of PV Panel should be certified by manufacturing company</t>
  </si>
  <si>
    <t>all accessories required as per given drawing &amp; instruction of SCI Engineer</t>
  </si>
  <si>
    <t>Metalic inverter protection Box with door lock, attached to the Solar Pannel fram, size (800x600) mm</t>
  </si>
  <si>
    <t>Safety rope for holding of pump 14 mm High Quality with supply and installation</t>
  </si>
  <si>
    <t>Subtotal</t>
  </si>
  <si>
    <t>Steel Mesh Net and Fence Wall</t>
  </si>
  <si>
    <t>Fence Sourding for Solar Panel Dia Wire should not be less than 3mm  along with 2   inch GI pipe (OD 60.2-59.3,thickness 2.6mm,Weight 3.66Kg/m Grade M As per BS 1387:1985)  for the pole of the fence for the supporting on the top of the fence and for support between the two stands support for barbed wire along with GI circular barbed 
wire Circular Dia 50cm best quality according to given drawings  with Installation (length= 10m and width= 10m).</t>
  </si>
  <si>
    <t xml:space="preserve"> the Mesh Net will be good quality, As per instruction of the SCI Engineer </t>
  </si>
  <si>
    <t xml:space="preserve">Site Preparation </t>
  </si>
  <si>
    <t xml:space="preserve">As per techical drawings and instruction of SCI engineer </t>
  </si>
  <si>
    <r>
      <t>M</t>
    </r>
    <r>
      <rPr>
        <vertAlign val="superscript"/>
        <sz val="10"/>
        <rFont val="Times New Roman"/>
        <family val="1"/>
      </rPr>
      <t>2</t>
    </r>
  </si>
  <si>
    <t>Excavation for Water Trough.</t>
  </si>
  <si>
    <r>
      <t>M</t>
    </r>
    <r>
      <rPr>
        <vertAlign val="superscript"/>
        <sz val="10"/>
        <color indexed="8"/>
        <rFont val="Times New Roman"/>
        <family val="1"/>
      </rPr>
      <t>3</t>
    </r>
  </si>
  <si>
    <t>Earthwork Backfilling  .</t>
  </si>
  <si>
    <t>Plain Cement Concrete (PCC), M150 kg/cm2 (1:2:4) along with Shuttring and Curing as per drawing .</t>
  </si>
  <si>
    <t>Reinforced Cement Concrete (RCC), M 200kg/cm2 including steel bars and shuttering according to the drawings.</t>
  </si>
  <si>
    <t>Plaster work with cement-sand, M: 1:3 inside with pedlow powder</t>
  </si>
  <si>
    <r>
      <t>M</t>
    </r>
    <r>
      <rPr>
        <vertAlign val="superscript"/>
        <sz val="10"/>
        <color indexed="8"/>
        <rFont val="Times New Roman"/>
        <family val="1"/>
      </rPr>
      <t>2</t>
    </r>
  </si>
  <si>
    <t>Plaster work with cement-sand, M: 1:3 Outside.</t>
  </si>
  <si>
    <t>Painting Plastic Wheather Sheet 2 Coat  .</t>
  </si>
  <si>
    <t>Supply and installation of Isogam insulation on roof of reservoir, thickness (4 - 5)mm ,weight (4.3-5.3)kg/m.</t>
  </si>
  <si>
    <t xml:space="preserve">Supply and installation of iron gate for reservoir manhole (iron sheet 2mm thickness) along with lock and all required activities and as per drawing. </t>
  </si>
  <si>
    <t>Pcs</t>
  </si>
  <si>
    <t xml:space="preserve">Supply and installation of 1 1/2 inch Galvanised Iron Ladder  for reservoir with all required activites according to drawings. </t>
  </si>
  <si>
    <t xml:space="preserve">Supply and Installaiton of Galvanized Iron (GI) pipe, Nominal Diameter 2 1/2" Outside Dia (76.6-75.3)mm  for Inlet pipe, wall thickness 3.6 mm ,weight 6.42 kg/m, Grade (M) as per BS1387:1985.       </t>
  </si>
  <si>
    <t>M</t>
  </si>
  <si>
    <t xml:space="preserve">Supply and Installaiton of Galvanized Iron (GI) pipe, Nominal Diameter 2 1/2" Outside Dia (76.6-75.3)mm  for outlet pipe, wall thickness 3.6 mm ,weight 6.42 kg/m, Grade (M) as per BS1387:1985.       </t>
  </si>
  <si>
    <t xml:space="preserve">Supply and installaiton of Galvanized Iron (GI) pipe, Nominal Diameter 2" Outside Dia (60.8-59.7)mm Wash out  pipe, wall thickness 3.6 mm ,weight 5.03 kg/m, Grade (M) as per BS1387:1985.       </t>
  </si>
  <si>
    <t xml:space="preserve">Supply and installaiton of Galvanized Iron (GI) pipe, Nominal Diameter 2" Outside Dia (60.8-59.7)mm overflow  pipe, wall thickness 3.6 mm ,weight 5.03 kg/m, Grade (M) as per BS1387:1985.       </t>
  </si>
  <si>
    <t xml:space="preserve">Supply and installaiton of Galvanized Iron (GI) pipe, Nominal Diameter 1 1/2" Outside Dia (48.8-47.9)mm Airflow  pipe, wall thickness 3.2 mm ,weight 3.56 kg/m including wire mesh, Grade (M) as per BS1387:1985.       </t>
  </si>
  <si>
    <t xml:space="preserve">Supply and installation of Flanged Gate valve (Best quality) PN16, Nominal Diameter = 2" For Outlet Pipe.                    </t>
  </si>
  <si>
    <t xml:space="preserve">Supply and installation of Flanged Gate valve (Best quality) PN16 , Nominal Diameter = 2" For Wash Out Pipe.                    </t>
  </si>
  <si>
    <t xml:space="preserve">Supply and installation of Flunge Galvanized Iron Elbow, Nominal Diameter 2".  </t>
  </si>
  <si>
    <t xml:space="preserve">Supply and installation of Galvanized Iron Elbow, Nominal Diameter 1 1/2".  </t>
  </si>
  <si>
    <t xml:space="preserve">Supply and installation of  Galvanized Flange Adapter, diameter 2".  </t>
  </si>
  <si>
    <t>Supply and installation of  End cup for the wash out pipe 2" .</t>
  </si>
  <si>
    <t>Glasswhool and GI sheet guage 24 for covering GI pipe .</t>
  </si>
  <si>
    <t>Supply and installation of PVC Dumbell with Center Bulb water stopper Width 18-23cm, Thickness 10mm Min Tensil strenght 12Mpa Confirming to IS12200 Of 1987 for joint between floor slab and walls insulation  .</t>
  </si>
  <si>
    <t>Sub-Total Cost for Construction 10 m3 RCC Drinking Water Reservior</t>
  </si>
  <si>
    <t>BoQ for RCC Part of Stand for Solar Panels</t>
  </si>
  <si>
    <t xml:space="preserve">Excavation in different ground types 3 to 4. </t>
  </si>
  <si>
    <t>As per instruction of SCI engineer/drawing</t>
  </si>
  <si>
    <t xml:space="preserve">Filling Earthwork &amp; Compacting  .  </t>
  </si>
  <si>
    <t xml:space="preserve">Reinforced Cement Concrete (RCC), M 200kg/cm2 including steel bars and shuttering according to the drawings.  </t>
  </si>
  <si>
    <t>Graveling in foundation of solar stand Pillar.</t>
  </si>
  <si>
    <t xml:space="preserve">Plaster work with cement-sand  M: 1:3. </t>
  </si>
  <si>
    <t>No of Stand for Solar Panels</t>
  </si>
  <si>
    <t xml:space="preserve">Sub-Total Cost for  Construction of well protection(AFN) </t>
  </si>
  <si>
    <t xml:space="preserve">BoQ for Construction of well protection box </t>
  </si>
  <si>
    <t xml:space="preserve">Excavation of foundation in ground type 3 - 5according to Technical Specs. </t>
  </si>
  <si>
    <r>
      <t>M</t>
    </r>
    <r>
      <rPr>
        <vertAlign val="superscript"/>
        <sz val="10"/>
        <color indexed="8"/>
        <rFont val="Arial"/>
        <family val="2"/>
      </rPr>
      <t>3</t>
    </r>
  </si>
  <si>
    <t xml:space="preserve">Back filling with Gravel under the PCC. </t>
  </si>
  <si>
    <t>Plain Cement Concrete (PCC),for well head leveling according to the drawing M150 kg/cm2 (1:2:4) according to Technical Specs.</t>
  </si>
  <si>
    <t xml:space="preserve">Kilned brick masonry with mortar 1:4 (cement - sand) . </t>
  </si>
  <si>
    <t>Plaster work with cement + sand, M 150according to Technical Specs.</t>
  </si>
  <si>
    <r>
      <t>M</t>
    </r>
    <r>
      <rPr>
        <vertAlign val="superscript"/>
        <sz val="10"/>
        <color indexed="8"/>
        <rFont val="Arial"/>
        <family val="2"/>
      </rPr>
      <t>2</t>
    </r>
  </si>
  <si>
    <t xml:space="preserve">Plastic painting two coat for outside well protection 100%according to Technical Specs. </t>
  </si>
  <si>
    <t xml:space="preserve">Steal Cover for well head (Well header) Size (60*60)sqm,from 4mm thick steel sheet ,with angle iron fram according to technical specifications.   </t>
  </si>
  <si>
    <t>PCs</t>
  </si>
  <si>
    <t>BOQ for Valve Box</t>
  </si>
  <si>
    <t>Excavation for in ground type4- 5 .</t>
  </si>
  <si>
    <t>Graveling .</t>
  </si>
  <si>
    <t>Plaster work with cement-sand, M: 1:3 .</t>
  </si>
  <si>
    <t>No of Valve Box</t>
  </si>
  <si>
    <t>BoQ for Construction of transmission pipe , Tap Station and Soak away (Percolation) Pit</t>
  </si>
  <si>
    <t xml:space="preserve">Supplying, installation, laying and fitting in place of High Density Polyethylene pipe (PE 100 PN 10 SDR 17), Outside Diameter: 50 mm, wall thickness (3.8-4.3) mm ,weight 0.72kg/m, Conforming To ISO 4427, DIN 8074/8075 or AWWA C906-99.according to Technical Specs.                   </t>
  </si>
  <si>
    <t>Public Stand taps</t>
  </si>
  <si>
    <t xml:space="preserve">Excavation in ground different type </t>
  </si>
  <si>
    <r>
      <t>M</t>
    </r>
    <r>
      <rPr>
        <vertAlign val="superscript"/>
        <sz val="10"/>
        <rFont val="Arial"/>
        <family val="2"/>
      </rPr>
      <t>3</t>
    </r>
  </si>
  <si>
    <t>Back filling by soil as per drawing</t>
  </si>
  <si>
    <t xml:space="preserve">Crush Gravel For stand tap </t>
  </si>
  <si>
    <t>PCC M150 kg/cm2 -  (1:2:4)</t>
  </si>
  <si>
    <t>RCC (M:250, 1:1:2)</t>
  </si>
  <si>
    <t>Plaster work with cement-sand  M: 1:3</t>
  </si>
  <si>
    <r>
      <t>M</t>
    </r>
    <r>
      <rPr>
        <vertAlign val="superscript"/>
        <sz val="10"/>
        <rFont val="Arial"/>
        <family val="2"/>
      </rPr>
      <t>2</t>
    </r>
  </si>
  <si>
    <t>Fittings as per site need includding brass taps, saddle clamp, elbow, Tee connection … etc, complete work.</t>
  </si>
  <si>
    <t>Ls</t>
  </si>
  <si>
    <t>No of Public Stand Taps</t>
  </si>
  <si>
    <t>Project Sign board</t>
  </si>
  <si>
    <t>NO</t>
  </si>
  <si>
    <t>Grand Total</t>
  </si>
  <si>
    <t>Tokali Hazarsum</t>
  </si>
  <si>
    <t>Supply and installation of PVC casing pipe class D (10 Kg/m), diameter of (8") inch Best quality from High Standard or Kawsar Company or any equivallent company.</t>
  </si>
  <si>
    <t xml:space="preserve"> Certified Quality test of Water (Chemical, Physical and Biological) </t>
  </si>
  <si>
    <t>AE Solar panels 450watt internationally certified by IEC, ISO,TUV, and CE,  Maximum Power(Wp):450W, MONOCRYSTALLINE, Water proof PV junction boxes IP68 for each array including DC switch disconnectors, bus bars, terminals, ducts or trays, supports &amp; labels suitable to the PV arrays loads.</t>
  </si>
  <si>
    <t>Invertor+controller(Grundfos Company or other equivalent) with 4 KW Capacity High quality with supply and installation accessories required.</t>
  </si>
  <si>
    <t>Solar panel fixed Steel stand 25 and 45 Deg, Large (panels support structure), Steel angle iron (50x50x4) mm and steel girder (100x45x8)mm as per drawings along with anti-rust and painting .</t>
  </si>
  <si>
    <t>Electric Cable (4*6)mm 3- phase cable for power as per system requirment. Turkish or equivalent quality with all supply, transport and installation.</t>
  </si>
  <si>
    <r>
      <t>Construction of 10m</t>
    </r>
    <r>
      <rPr>
        <vertAlign val="superscript"/>
        <sz val="10"/>
        <color indexed="8"/>
        <rFont val="Arial"/>
        <family val="2"/>
      </rPr>
      <t>3</t>
    </r>
    <r>
      <rPr>
        <sz val="10"/>
        <color indexed="8"/>
        <rFont val="Arial"/>
        <family val="2"/>
      </rPr>
      <t xml:space="preserve"> (10000 liters)  RCC Water tank with system</t>
    </r>
  </si>
  <si>
    <t>Supplying, installation, laying and fitting in place of High Density Polyethylene pipe (PE 100 PN 10 SDR 17), Outside Diameter: 40 mm, wall thickness (3-3.4)mm ,weight 0.45kg/m Conforming To ISO 4427, DIN 8074-8075 &amp; PrEN 12201 Spesifications.from well to water tank</t>
  </si>
  <si>
    <t xml:space="preserve">Supplying, installation, laying and fitting in place of High Density Polyethylene pipe (PE 100 PN 10 SDR 17), Outside Diameter: 63 mm, wall thickness (3.8-4) mm ,weight 0.72kg/m, Conforming To ISO 4427, DIN 8074-8075 &amp; PrEN 12201 Spesifications. main distribution pipe.                </t>
  </si>
  <si>
    <t xml:space="preserve">Supply and installation of Brass Gate valve  (Best quality) PN16 , Nominal Diameter = 2 ". With all its fittings and necessary items       </t>
  </si>
  <si>
    <t>electric cable (2*6)mm DC, from solar panel to inverter</t>
  </si>
  <si>
    <t>Pawgani Yamaq</t>
  </si>
  <si>
    <t xml:space="preserve">Valve 2 inch or 3 inch with fittings </t>
  </si>
  <si>
    <t>Construction of solar operated borehole with 20,000 litre capacity of overhead tank through water network Pipe schemes</t>
  </si>
  <si>
    <t>Soil  back filling with compaction   پرکاری خاک معه تپک کاری</t>
  </si>
  <si>
    <t xml:space="preserve">Plain Cement Concrete (PCC), M150 kg/cm2 (1:2:4) کانکریت بدون سیخ با مارک مخلوطی (1:2:4) </t>
  </si>
  <si>
    <r>
      <t>Reinforced Cement Concrete (RCC), M 200kg/cm</t>
    </r>
    <r>
      <rPr>
        <vertAlign val="superscript"/>
        <sz val="10"/>
        <rFont val="Times New Roman"/>
        <family val="1"/>
      </rPr>
      <t>2</t>
    </r>
    <r>
      <rPr>
        <sz val="10"/>
        <rFont val="Times New Roman"/>
        <family val="1"/>
      </rPr>
      <t xml:space="preserve"> including steel bars and shuttering according to the drawings  1:1.5:3    کانکریت سیخدار با مارک مخلوطی 1:1.5:3 همرای قالب بندی </t>
    </r>
  </si>
  <si>
    <t>Plaster work with cement-sand + pad low powder in side the water tank M: 1:3  پلسترکاری با مخلوط سمنت وریگ وپودرضد نفوذ آب مارک مخلوط مصاله 1:3</t>
  </si>
  <si>
    <t>Plaster work with cement-sand out side the water tank M: 1:3  پلسترکاری خارجی با مخلوط سمنت وریگ  مارک مخلوط مصاله 1:3</t>
  </si>
  <si>
    <t xml:space="preserve">Isograms insulation of reservoir roof ایزوگام برای پوشش بام ذخیره </t>
  </si>
  <si>
    <t>Supply and installation of iron gate for reservoir manhole (iron 20 gauge) with all required activities and as per drawing. تهیه ونصب دروازه فلزی از آهن چادر 20 گیچ همراه با ملحقات آن مطابقه نقشه</t>
  </si>
  <si>
    <t>Supply and installation of Galvanized Iron Ladder for reservoir with all required activates according to drawings. تهیه ونصب زینه مطابق نقشه همراه با تمام ملحقات آن مطابق نقشه</t>
  </si>
  <si>
    <r>
      <t>m</t>
    </r>
    <r>
      <rPr>
        <vertAlign val="superscript"/>
        <sz val="10"/>
        <rFont val="Times New Roman"/>
        <family val="1"/>
      </rPr>
      <t>3</t>
    </r>
  </si>
  <si>
    <r>
      <t>m</t>
    </r>
    <r>
      <rPr>
        <vertAlign val="superscript"/>
        <sz val="10"/>
        <rFont val="Times New Roman"/>
        <family val="1"/>
      </rPr>
      <t>2</t>
    </r>
  </si>
  <si>
    <t>No</t>
  </si>
  <si>
    <t>Excavation in any ground type.</t>
  </si>
  <si>
    <t>pipes and fitting for water tank as per attached drawing</t>
  </si>
  <si>
    <t>Invertor+controller(Grundfos Company or other equivalent) with 5KW Capacity High quality with supply and installation accessories required.</t>
  </si>
  <si>
    <t>Kolanie</t>
  </si>
  <si>
    <t>Tutaki Hazarsum</t>
  </si>
  <si>
    <t xml:space="preserve">Project Title :- AHF Drought Response Faryab </t>
  </si>
  <si>
    <t>Invertor+controller(Grundfos Company or other equivalent) with 5 KW Capacity High quality with supply and installation accessories required.</t>
  </si>
  <si>
    <t>As per attached Drawings and instruction of SCI Engineer</t>
  </si>
  <si>
    <t xml:space="preserve">Digging with 14" percussion drill with casing, well improvement and cleaning of around the well. If required, compression or rotary drill should be used for drilling hard layers. </t>
  </si>
  <si>
    <t>Suppy and installation of fittings as per requirments of water supply network</t>
  </si>
  <si>
    <t>Lumpsum</t>
  </si>
  <si>
    <t xml:space="preserve">Digging with a 14" percussion drill with casing, well improvement and cleaning of around the well. If required, compression or rotary drill should be used for drilling hard layers. </t>
  </si>
  <si>
    <t>Conducting geophysical test for identification of proper location and depth for the borehole and the method of drilling. The test should be done with two different methods as follows to confirm each other.
1-	Electromagnetic method: In this method at least 10 points should be measured till depth of 200m, to get the 2D graph of structure of earth layers. The location for borehole should be selected based on the graph. 
2-	Vertical Electrical Sounding (VES): The selected point should be investigated with VES till depth of at least 200m to get the strata properties and identify the depth of the aquifer. 
The equipment should be calibrated and able to record the data for all measured points in one file. The report, along with the raw data file, should be shared with SCI(in case the test failed at one point, the other Suitable points should be selected, and the new Geophysical test will be conducted in a new location, and the report should be shared with SCI).</t>
  </si>
  <si>
    <t xml:space="preserve">Test  </t>
  </si>
  <si>
    <t xml:space="preserve">Submersible Pump (Grundfos company or equivalent) with 2.2KW- power and 180 m head, transportation included. Refer to pump design files. Please note that the Final Power of the submersible pump will be selected based on the pump test result, which will be done after drilling of the water well. </t>
  </si>
  <si>
    <t>Grounding and earthing made of cupper and 2.5 meters length and 16mm dia with exothermic connections with all related activity and materials  for all system (PV, Invertor, solar etc.).</t>
  </si>
  <si>
    <t>Painting 100% , Plastic Wheather Sheet 2 Coat, please note that logo of save the children to be painted on one side of water tank.</t>
  </si>
  <si>
    <t>Project Title : AHF Drought Response Faryab - 01</t>
  </si>
  <si>
    <t xml:space="preserve">Submersible Pump (Grundfos company or equivalent) with 2.2KW- power and 200m head, transportation included. Refer to pump design files. Please note that the Final Power of the submersible pump will be selected based on the pump test result, which will be done after drilling of the water well. </t>
  </si>
  <si>
    <t xml:space="preserve">Submersible Pump (Grundfos company or equivalent) with 2.2KW- power and 200 m head, transportation included. Refer to pump design files. Please note that the Final Power of the submersible pump will be selected based on the pump test result, which will be done after drilling of the water well. </t>
  </si>
  <si>
    <t xml:space="preserve">Grounding and earthing made of cupper and 2.5 meters length and 16mm dia with exothermic connections with all related activity and materials  for all system (PV, Invertor, solar etc.). </t>
  </si>
  <si>
    <t>M2</t>
  </si>
  <si>
    <r>
      <t xml:space="preserve">Sub-Total Cost for Construction </t>
    </r>
    <r>
      <rPr>
        <sz val="10"/>
        <color rgb="FFFF0000"/>
        <rFont val="Arial"/>
        <family val="2"/>
      </rPr>
      <t>20 m3</t>
    </r>
    <r>
      <rPr>
        <sz val="10"/>
        <color theme="1"/>
        <rFont val="Arial"/>
        <family val="2"/>
      </rPr>
      <t xml:space="preserve"> RCC Drinking Water Reservior</t>
    </r>
  </si>
  <si>
    <r>
      <t>Construction of 20m</t>
    </r>
    <r>
      <rPr>
        <vertAlign val="superscript"/>
        <sz val="10"/>
        <color indexed="8"/>
        <rFont val="Arial"/>
        <family val="2"/>
      </rPr>
      <t>3</t>
    </r>
    <r>
      <rPr>
        <sz val="10"/>
        <color indexed="8"/>
        <rFont val="Arial"/>
        <family val="2"/>
      </rPr>
      <t xml:space="preserve"> (20000 liters)  RCC Water tank with system</t>
    </r>
  </si>
  <si>
    <t>Stone masonry with 35% mortar( M:300,1 :4 )</t>
  </si>
  <si>
    <t>m3</t>
  </si>
  <si>
    <t>supply and installation of I beam 14 cm inside of stone mansonry for holding steel cable</t>
  </si>
  <si>
    <t>supply and installation of Steel cable 12mm for holding water pipe  including needed U clamps</t>
  </si>
  <si>
    <t xml:space="preserve">subtotal of pipe transition between two hills </t>
  </si>
  <si>
    <t xml:space="preserve">pipe transition between two hills </t>
  </si>
  <si>
    <t>supply and installation of GI 3 inch pipe with fittings required.</t>
  </si>
  <si>
    <t xml:space="preserve">Painting 100% , Plastic Wheather Sheet 2 Coat, </t>
  </si>
  <si>
    <t>Painting Plastic Wheather Sheet 2 Coat, please note that logo of save the children to be painted on one side of water tank.</t>
  </si>
  <si>
    <t>Excavation and backfilling with soft soil and excavated materials of pipe trench for Transmission and Distribution Pipe laying in any ground type  acoording to drawings.</t>
  </si>
  <si>
    <t xml:space="preserve">Sub-Total Cost for  Construction of well protection(USD) </t>
  </si>
  <si>
    <t>Sub-Total Cost for  Construction of well protection(USD)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</si>
</sst>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AFN]\ #,##0.00"/>
    <numFmt numFmtId="165" formatCode="0.0"/>
    <numFmt numFmtId="166" formatCode="_(* #,##0.0_);_(* \(#,##0.0\);_(* &quot;-&quot;?_);_(@_)"/>
    <numFmt numFmtId="167" formatCode="#,##0.0"/>
  </numFmts>
  <fonts count="16" x14ac:knownFonts="1">
    <font>
      <sz val="11"/>
      <color theme="1"/>
      <name val="Aptos Narrow"/>
      <family val="2"/>
      <scheme val="minor"/>
    </font>
    <font>
      <sz val="10"/>
      <color indexed="8"/>
      <name val="Arial"/>
      <family val="2"/>
    </font>
    <font>
      <sz val="10"/>
      <color theme="1"/>
      <name val="Arial"/>
      <family val="2"/>
    </font>
    <font>
      <sz val="10"/>
      <color rgb="FF000000"/>
      <name val="Arial"/>
      <family val="2"/>
    </font>
    <font>
      <vertAlign val="superscript"/>
      <sz val="10"/>
      <color indexed="8"/>
      <name val="Arial"/>
      <family val="2"/>
    </font>
    <font>
      <sz val="10"/>
      <name val="Arial"/>
      <family val="2"/>
    </font>
    <font>
      <vertAlign val="superscript"/>
      <sz val="10"/>
      <name val="Arial"/>
      <family val="2"/>
    </font>
    <font>
      <b/>
      <sz val="10"/>
      <color theme="1"/>
      <name val="Arial"/>
      <family val="2"/>
    </font>
    <font>
      <sz val="10"/>
      <name val="Arial"/>
      <family val="2"/>
    </font>
    <font>
      <sz val="10"/>
      <name val="Times New Roman"/>
      <family val="1"/>
    </font>
    <font>
      <sz val="10"/>
      <color rgb="FF000000"/>
      <name val="Times New Roman"/>
      <family val="1"/>
    </font>
    <font>
      <sz val="10"/>
      <color indexed="8"/>
      <name val="Times New Roman"/>
      <family val="1"/>
    </font>
    <font>
      <vertAlign val="superscript"/>
      <sz val="10"/>
      <color indexed="8"/>
      <name val="Times New Roman"/>
      <family val="1"/>
    </font>
    <font>
      <vertAlign val="superscript"/>
      <sz val="10"/>
      <name val="Times New Roman"/>
      <family val="1"/>
    </font>
    <font>
      <b/>
      <sz val="10"/>
      <name val="Times New Roman"/>
      <family val="1"/>
    </font>
    <font>
      <sz val="10"/>
      <color rgb="FFFF0000"/>
      <name val="Arial"/>
      <family val="2"/>
    </font>
  </fonts>
  <fills count="6">
    <fill>
      <patternFill patternType="none"/>
    </fill>
    <fill>
      <patternFill patternType="gray125"/>
    </fill>
    <fill>
      <patternFill patternType="solid">
        <fgColor rgb="FFFF0000"/>
        <bgColor indexed="64"/>
      </patternFill>
    </fill>
    <fill>
      <patternFill patternType="solid">
        <fgColor theme="8" tint="0.39997558519241921"/>
        <bgColor indexed="64"/>
      </patternFill>
    </fill>
    <fill>
      <patternFill patternType="solid">
        <fgColor theme="0"/>
        <bgColor indexed="64"/>
      </patternFill>
    </fill>
    <fill>
      <patternFill patternType="solid">
        <fgColor rgb="FF92D05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5" fillId="0" borderId="0"/>
    <xf numFmtId="0" fontId="8" fillId="0" borderId="0"/>
    <xf numFmtId="0" fontId="5" fillId="0" borderId="0"/>
    <xf numFmtId="0" fontId="8" fillId="0" borderId="0"/>
  </cellStyleXfs>
  <cellXfs count="148">
    <xf numFmtId="0" fontId="0" fillId="0" borderId="0" xfId="0"/>
    <xf numFmtId="0" fontId="1" fillId="2" borderId="0" xfId="0" applyFont="1" applyFill="1"/>
    <xf numFmtId="0" fontId="1" fillId="2" borderId="0" xfId="0" applyFont="1" applyFill="1" applyAlignment="1">
      <alignment horizontal="left"/>
    </xf>
    <xf numFmtId="0" fontId="1" fillId="2" borderId="0" xfId="0" applyFont="1" applyFill="1" applyAlignment="1">
      <alignment horizontal="center" vertical="center"/>
    </xf>
    <xf numFmtId="0" fontId="1" fillId="0" borderId="0" xfId="0" applyFont="1"/>
    <xf numFmtId="0" fontId="2" fillId="0" borderId="0" xfId="0" applyFont="1" applyAlignment="1">
      <alignment horizontal="left"/>
    </xf>
    <xf numFmtId="0" fontId="2" fillId="0" borderId="0" xfId="0" applyFont="1" applyAlignment="1">
      <alignment horizontal="left" vertical="center"/>
    </xf>
    <xf numFmtId="15" fontId="2" fillId="0" borderId="5" xfId="0" applyNumberFormat="1" applyFont="1" applyBorder="1" applyAlignment="1">
      <alignment horizontal="left" vertical="center" wrapText="1"/>
    </xf>
    <xf numFmtId="0" fontId="2" fillId="4" borderId="16" xfId="0" applyFont="1" applyFill="1" applyBorder="1" applyAlignment="1">
      <alignment horizontal="center" vertical="center"/>
    </xf>
    <xf numFmtId="0" fontId="2" fillId="4" borderId="17" xfId="0" applyFont="1" applyFill="1" applyBorder="1" applyAlignment="1">
      <alignment vertical="center" wrapText="1"/>
    </xf>
    <xf numFmtId="0" fontId="2" fillId="4" borderId="17" xfId="0" applyFont="1" applyFill="1" applyBorder="1" applyAlignment="1">
      <alignment horizontal="left" vertical="center" wrapText="1"/>
    </xf>
    <xf numFmtId="0" fontId="2" fillId="4" borderId="17" xfId="0" applyFont="1" applyFill="1" applyBorder="1" applyAlignment="1">
      <alignment horizontal="center" vertical="center"/>
    </xf>
    <xf numFmtId="0" fontId="3" fillId="0" borderId="0" xfId="0" applyFont="1"/>
    <xf numFmtId="0" fontId="2" fillId="5" borderId="15"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0" borderId="17" xfId="0" applyFont="1" applyBorder="1" applyAlignment="1">
      <alignment vertical="center" wrapText="1"/>
    </xf>
    <xf numFmtId="0" fontId="2" fillId="0" borderId="17" xfId="0" applyFont="1" applyBorder="1" applyAlignment="1">
      <alignment horizontal="left" vertical="center" wrapText="1"/>
    </xf>
    <xf numFmtId="0" fontId="2" fillId="0" borderId="17" xfId="0" applyFont="1" applyBorder="1" applyAlignment="1">
      <alignment horizontal="center" vertical="center"/>
    </xf>
    <xf numFmtId="0" fontId="2" fillId="4" borderId="22" xfId="0" applyFont="1" applyFill="1" applyBorder="1" applyAlignment="1">
      <alignment horizontal="center" vertical="center"/>
    </xf>
    <xf numFmtId="0" fontId="1" fillId="0" borderId="17" xfId="0" applyFont="1" applyBorder="1" applyAlignment="1">
      <alignment vertical="center" wrapText="1"/>
    </xf>
    <xf numFmtId="2" fontId="2" fillId="4" borderId="17" xfId="0" applyNumberFormat="1" applyFont="1" applyFill="1" applyBorder="1" applyAlignment="1">
      <alignment horizontal="center" vertical="center"/>
    </xf>
    <xf numFmtId="165" fontId="2" fillId="4" borderId="17" xfId="0" applyNumberFormat="1" applyFont="1" applyFill="1" applyBorder="1" applyAlignment="1">
      <alignment horizontal="center" vertical="center"/>
    </xf>
    <xf numFmtId="0" fontId="1" fillId="4" borderId="17" xfId="0" applyFont="1" applyFill="1" applyBorder="1" applyAlignment="1">
      <alignment vertical="center" wrapText="1"/>
    </xf>
    <xf numFmtId="2" fontId="2" fillId="0" borderId="17" xfId="0" applyNumberFormat="1" applyFont="1" applyBorder="1" applyAlignment="1">
      <alignment horizontal="center" vertical="center"/>
    </xf>
    <xf numFmtId="0" fontId="2" fillId="4" borderId="18" xfId="0" applyFont="1" applyFill="1" applyBorder="1" applyAlignment="1">
      <alignment vertical="center"/>
    </xf>
    <xf numFmtId="0" fontId="2" fillId="4" borderId="24" xfId="0" applyFont="1" applyFill="1" applyBorder="1" applyAlignment="1">
      <alignment vertical="center"/>
    </xf>
    <xf numFmtId="1" fontId="2" fillId="4" borderId="17" xfId="0" applyNumberFormat="1" applyFont="1" applyFill="1" applyBorder="1" applyAlignment="1">
      <alignment horizontal="center" vertical="center"/>
    </xf>
    <xf numFmtId="2" fontId="2" fillId="5" borderId="15" xfId="0" applyNumberFormat="1" applyFont="1" applyFill="1" applyBorder="1" applyAlignment="1">
      <alignment horizontal="center" vertical="center" wrapText="1"/>
    </xf>
    <xf numFmtId="0" fontId="2" fillId="5" borderId="8" xfId="0" applyFont="1" applyFill="1" applyBorder="1" applyAlignment="1">
      <alignment vertical="center" wrapText="1"/>
    </xf>
    <xf numFmtId="0" fontId="2" fillId="5" borderId="29" xfId="0" applyFont="1" applyFill="1" applyBorder="1" applyAlignment="1">
      <alignment vertical="center" wrapText="1"/>
    </xf>
    <xf numFmtId="0" fontId="2" fillId="5" borderId="29" xfId="0" applyFont="1" applyFill="1" applyBorder="1" applyAlignment="1">
      <alignment horizontal="left" vertical="center" wrapText="1"/>
    </xf>
    <xf numFmtId="0" fontId="2" fillId="5" borderId="30" xfId="0" applyFont="1" applyFill="1" applyBorder="1" applyAlignment="1">
      <alignment vertical="center" wrapText="1"/>
    </xf>
    <xf numFmtId="0" fontId="1" fillId="0" borderId="0" xfId="0" applyFont="1" applyAlignment="1">
      <alignment horizontal="left"/>
    </xf>
    <xf numFmtId="0" fontId="2" fillId="5" borderId="24" xfId="0" applyFont="1" applyFill="1" applyBorder="1" applyAlignment="1">
      <alignment horizontal="center" vertical="center" wrapText="1"/>
    </xf>
    <xf numFmtId="0" fontId="2" fillId="4" borderId="18" xfId="0" applyFont="1" applyFill="1" applyBorder="1" applyAlignment="1">
      <alignment horizontal="center" vertical="center"/>
    </xf>
    <xf numFmtId="0" fontId="5" fillId="0" borderId="17" xfId="2" applyFont="1" applyBorder="1" applyAlignment="1">
      <alignment vertical="center" wrapText="1"/>
    </xf>
    <xf numFmtId="0" fontId="5" fillId="0" borderId="32" xfId="2" applyFont="1" applyBorder="1" applyAlignment="1">
      <alignment vertical="center" wrapText="1"/>
    </xf>
    <xf numFmtId="0" fontId="3" fillId="0" borderId="17" xfId="2" applyFont="1" applyBorder="1" applyAlignment="1">
      <alignment vertical="center"/>
    </xf>
    <xf numFmtId="0" fontId="1" fillId="0" borderId="17" xfId="2" applyFont="1" applyBorder="1" applyAlignment="1">
      <alignment vertical="center" wrapText="1"/>
    </xf>
    <xf numFmtId="0" fontId="5" fillId="0" borderId="17" xfId="3" applyBorder="1" applyAlignment="1">
      <alignment horizontal="left" vertical="center" wrapText="1"/>
    </xf>
    <xf numFmtId="0" fontId="5" fillId="0" borderId="17" xfId="2" applyFont="1" applyBorder="1" applyAlignment="1">
      <alignment vertical="center"/>
    </xf>
    <xf numFmtId="2" fontId="10" fillId="0" borderId="17" xfId="2" applyNumberFormat="1" applyFont="1" applyBorder="1" applyAlignment="1">
      <alignment horizontal="center" vertical="center"/>
    </xf>
    <xf numFmtId="0" fontId="11" fillId="0" borderId="17" xfId="2" applyFont="1" applyBorder="1" applyAlignment="1">
      <alignment horizontal="center" vertical="center" wrapText="1"/>
    </xf>
    <xf numFmtId="0" fontId="9" fillId="0" borderId="17" xfId="3" applyFont="1" applyBorder="1" applyAlignment="1">
      <alignment horizontal="center" vertical="center" wrapText="1"/>
    </xf>
    <xf numFmtId="2" fontId="9" fillId="0" borderId="17" xfId="2" applyNumberFormat="1" applyFont="1" applyBorder="1" applyAlignment="1">
      <alignment horizontal="center" vertical="center"/>
    </xf>
    <xf numFmtId="0" fontId="9" fillId="0" borderId="33" xfId="3" applyFont="1" applyBorder="1" applyAlignment="1">
      <alignment horizontal="center" vertical="center" wrapText="1"/>
    </xf>
    <xf numFmtId="0" fontId="11" fillId="0" borderId="33" xfId="2" applyFont="1" applyBorder="1" applyAlignment="1">
      <alignment horizontal="center" vertical="center" wrapText="1"/>
    </xf>
    <xf numFmtId="0" fontId="1" fillId="0" borderId="13" xfId="0" applyFont="1" applyBorder="1" applyAlignment="1">
      <alignment vertical="center" wrapText="1"/>
    </xf>
    <xf numFmtId="2" fontId="2" fillId="0" borderId="13" xfId="0" applyNumberFormat="1" applyFont="1" applyBorder="1" applyAlignment="1">
      <alignment horizontal="center" vertical="center"/>
    </xf>
    <xf numFmtId="0" fontId="1" fillId="4" borderId="13" xfId="0" applyFont="1" applyFill="1" applyBorder="1" applyAlignment="1">
      <alignment horizontal="center" vertical="center" wrapText="1"/>
    </xf>
    <xf numFmtId="3" fontId="5" fillId="0" borderId="13" xfId="0" applyNumberFormat="1" applyFont="1" applyBorder="1" applyAlignment="1">
      <alignment horizontal="center" vertical="center"/>
    </xf>
    <xf numFmtId="0" fontId="1" fillId="4" borderId="17" xfId="0" applyFont="1" applyFill="1" applyBorder="1" applyAlignment="1">
      <alignment horizontal="center" vertical="center" wrapText="1"/>
    </xf>
    <xf numFmtId="3" fontId="5" fillId="0" borderId="17" xfId="0" applyNumberFormat="1" applyFont="1" applyBorder="1" applyAlignment="1">
      <alignment horizontal="center" vertical="center"/>
    </xf>
    <xf numFmtId="0" fontId="1" fillId="0" borderId="17" xfId="0" applyFont="1" applyBorder="1" applyAlignment="1">
      <alignment horizontal="center" vertical="center" wrapText="1"/>
    </xf>
    <xf numFmtId="0" fontId="5" fillId="0" borderId="32" xfId="0" applyFont="1" applyBorder="1" applyAlignment="1">
      <alignment vertical="center" wrapText="1"/>
    </xf>
    <xf numFmtId="2" fontId="5" fillId="4" borderId="32" xfId="0" applyNumberFormat="1" applyFont="1" applyFill="1" applyBorder="1" applyAlignment="1">
      <alignment horizontal="center" vertical="center"/>
    </xf>
    <xf numFmtId="0" fontId="5" fillId="4" borderId="32" xfId="0" applyFont="1" applyFill="1" applyBorder="1" applyAlignment="1">
      <alignment horizontal="center" vertical="center"/>
    </xf>
    <xf numFmtId="0" fontId="2" fillId="4" borderId="32" xfId="0" applyFont="1" applyFill="1" applyBorder="1" applyAlignment="1">
      <alignment horizontal="left" vertical="center" wrapText="1"/>
    </xf>
    <xf numFmtId="3" fontId="5" fillId="0" borderId="32" xfId="0" applyNumberFormat="1" applyFont="1" applyBorder="1" applyAlignment="1">
      <alignment horizontal="center" vertical="center"/>
    </xf>
    <xf numFmtId="2" fontId="3" fillId="0" borderId="17" xfId="2" applyNumberFormat="1" applyFont="1" applyBorder="1" applyAlignment="1">
      <alignment horizontal="center" vertical="center"/>
    </xf>
    <xf numFmtId="4" fontId="5" fillId="0" borderId="17" xfId="2" applyNumberFormat="1" applyFont="1" applyBorder="1" applyAlignment="1">
      <alignment horizontal="center" vertical="center" wrapText="1"/>
    </xf>
    <xf numFmtId="4" fontId="5" fillId="0" borderId="32" xfId="2" applyNumberFormat="1" applyFont="1" applyBorder="1" applyAlignment="1">
      <alignment horizontal="center" vertical="center" wrapText="1"/>
    </xf>
    <xf numFmtId="2" fontId="3" fillId="0" borderId="32" xfId="2" applyNumberFormat="1" applyFont="1" applyBorder="1" applyAlignment="1">
      <alignment horizontal="center" vertical="center"/>
    </xf>
    <xf numFmtId="0" fontId="5" fillId="4" borderId="17" xfId="1" applyFill="1" applyBorder="1" applyAlignment="1">
      <alignment horizontal="left" vertical="center" wrapText="1"/>
    </xf>
    <xf numFmtId="0" fontId="5" fillId="4" borderId="17" xfId="1" applyFill="1" applyBorder="1" applyAlignment="1">
      <alignment horizontal="center" vertical="center" wrapText="1"/>
    </xf>
    <xf numFmtId="165" fontId="5" fillId="4" borderId="17" xfId="1" applyNumberFormat="1" applyFill="1" applyBorder="1" applyAlignment="1">
      <alignment horizontal="center" vertical="center" wrapText="1"/>
    </xf>
    <xf numFmtId="1" fontId="5" fillId="4" borderId="17" xfId="1" applyNumberFormat="1" applyFill="1" applyBorder="1" applyAlignment="1">
      <alignment horizontal="center" vertical="center" wrapText="1"/>
    </xf>
    <xf numFmtId="0" fontId="5" fillId="0" borderId="17" xfId="1" applyBorder="1" applyAlignment="1">
      <alignment horizontal="left" vertical="center" wrapText="1"/>
    </xf>
    <xf numFmtId="0" fontId="3" fillId="0" borderId="13" xfId="2" applyFont="1" applyBorder="1" applyAlignment="1">
      <alignment vertical="center"/>
    </xf>
    <xf numFmtId="0" fontId="5" fillId="0" borderId="17" xfId="2" applyFont="1" applyBorder="1" applyAlignment="1">
      <alignment horizontal="left" vertical="center"/>
    </xf>
    <xf numFmtId="2" fontId="3" fillId="0" borderId="13" xfId="2" applyNumberFormat="1" applyFont="1" applyBorder="1" applyAlignment="1">
      <alignment horizontal="center" vertical="center"/>
    </xf>
    <xf numFmtId="3" fontId="5" fillId="0" borderId="17" xfId="2" applyNumberFormat="1" applyFont="1" applyBorder="1" applyAlignment="1">
      <alignment horizontal="center" vertical="center" wrapText="1"/>
    </xf>
    <xf numFmtId="3" fontId="5" fillId="0" borderId="13" xfId="2" applyNumberFormat="1" applyFont="1" applyBorder="1" applyAlignment="1">
      <alignment horizontal="center" vertical="center"/>
    </xf>
    <xf numFmtId="0" fontId="1" fillId="0" borderId="17" xfId="0" applyFont="1" applyBorder="1" applyAlignment="1">
      <alignment horizontal="left" wrapText="1"/>
    </xf>
    <xf numFmtId="0" fontId="0" fillId="0" borderId="17" xfId="0" applyBorder="1" applyAlignment="1">
      <alignment horizontal="left" wrapText="1"/>
    </xf>
    <xf numFmtId="0" fontId="0" fillId="0" borderId="17" xfId="0" applyBorder="1" applyAlignment="1">
      <alignment horizontal="left"/>
    </xf>
    <xf numFmtId="165" fontId="5" fillId="4" borderId="0" xfId="1" applyNumberFormat="1" applyFill="1" applyAlignment="1">
      <alignment horizontal="center" vertical="center" wrapText="1"/>
    </xf>
    <xf numFmtId="1" fontId="5" fillId="4" borderId="0" xfId="1" applyNumberFormat="1" applyFill="1" applyAlignment="1">
      <alignment horizontal="center" vertical="center" wrapText="1"/>
    </xf>
    <xf numFmtId="0" fontId="9" fillId="0" borderId="17" xfId="4" applyFont="1" applyBorder="1" applyAlignment="1">
      <alignment horizontal="left" vertical="center" wrapText="1" readingOrder="1"/>
    </xf>
    <xf numFmtId="0" fontId="9" fillId="0" borderId="17" xfId="4" applyFont="1" applyBorder="1" applyAlignment="1">
      <alignment vertical="center" wrapText="1"/>
    </xf>
    <xf numFmtId="0" fontId="9" fillId="0" borderId="17" xfId="1" applyFont="1" applyBorder="1" applyAlignment="1">
      <alignment horizontal="left" vertical="center" wrapText="1"/>
    </xf>
    <xf numFmtId="2" fontId="9" fillId="0" borderId="17" xfId="4" applyNumberFormat="1" applyFont="1" applyBorder="1" applyAlignment="1">
      <alignment horizontal="center" vertical="center" wrapText="1"/>
    </xf>
    <xf numFmtId="0" fontId="11" fillId="0" borderId="17" xfId="4" applyFont="1" applyBorder="1" applyAlignment="1">
      <alignment horizontal="center" vertical="center" wrapText="1"/>
    </xf>
    <xf numFmtId="0" fontId="2" fillId="4" borderId="19" xfId="0" applyFont="1" applyFill="1" applyBorder="1" applyAlignment="1">
      <alignment vertical="center" wrapText="1"/>
    </xf>
    <xf numFmtId="0" fontId="2" fillId="4" borderId="17"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1" xfId="0" applyFont="1" applyBorder="1" applyAlignment="1">
      <alignment vertical="center"/>
    </xf>
    <xf numFmtId="167" fontId="5" fillId="0" borderId="17" xfId="0" applyNumberFormat="1" applyFont="1" applyBorder="1" applyAlignment="1">
      <alignment horizontal="center" vertical="center"/>
    </xf>
    <xf numFmtId="167" fontId="5" fillId="0" borderId="17" xfId="2" applyNumberFormat="1" applyFont="1" applyBorder="1" applyAlignment="1">
      <alignment horizontal="center" vertical="center" wrapText="1"/>
    </xf>
    <xf numFmtId="0" fontId="1" fillId="0" borderId="19" xfId="2" applyFont="1" applyBorder="1" applyAlignment="1">
      <alignment vertical="center" wrapText="1"/>
    </xf>
    <xf numFmtId="3" fontId="5" fillId="0" borderId="17" xfId="2" applyNumberFormat="1" applyFont="1" applyBorder="1" applyAlignment="1">
      <alignment horizontal="center" vertical="center"/>
    </xf>
    <xf numFmtId="0" fontId="2" fillId="0" borderId="0" xfId="0" applyFont="1" applyAlignment="1">
      <alignment horizontal="left"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left" vertical="center"/>
    </xf>
    <xf numFmtId="0" fontId="2" fillId="2" borderId="13" xfId="0" applyFont="1" applyFill="1" applyBorder="1" applyAlignment="1">
      <alignment horizontal="left" vertical="center"/>
    </xf>
    <xf numFmtId="164" fontId="2" fillId="2" borderId="11" xfId="0" applyNumberFormat="1" applyFont="1" applyFill="1" applyBorder="1" applyAlignment="1">
      <alignment horizontal="center" vertical="center" wrapText="1"/>
    </xf>
    <xf numFmtId="164" fontId="2" fillId="2" borderId="13"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0" borderId="0" xfId="0" applyFont="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5" borderId="19"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35" xfId="0" applyFont="1" applyFill="1" applyBorder="1" applyAlignment="1">
      <alignment horizontal="center" vertical="center"/>
    </xf>
    <xf numFmtId="0" fontId="2" fillId="5" borderId="15" xfId="0" applyFont="1" applyFill="1" applyBorder="1" applyAlignment="1">
      <alignment horizontal="center" vertical="center" wrapText="1"/>
    </xf>
    <xf numFmtId="0" fontId="2" fillId="4" borderId="16" xfId="0" applyFont="1" applyFill="1" applyBorder="1" applyAlignment="1">
      <alignment horizontal="center" vertical="center"/>
    </xf>
    <xf numFmtId="0" fontId="2" fillId="4" borderId="34"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0" xfId="0" applyFont="1" applyFill="1" applyBorder="1" applyAlignment="1">
      <alignment horizontal="center" vertical="center"/>
    </xf>
    <xf numFmtId="0" fontId="14" fillId="0" borderId="17" xfId="2" applyFont="1" applyBorder="1" applyAlignment="1">
      <alignment horizontal="center" vertical="center" wrapText="1"/>
    </xf>
    <xf numFmtId="0" fontId="2" fillId="5" borderId="24"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7" xfId="0" applyFont="1" applyFill="1" applyBorder="1" applyAlignment="1">
      <alignment horizontal="center" vertical="center" wrapText="1"/>
    </xf>
    <xf numFmtId="164" fontId="7" fillId="5" borderId="26" xfId="0" applyNumberFormat="1" applyFont="1" applyFill="1" applyBorder="1" applyAlignment="1">
      <alignment horizontal="center" vertical="center"/>
    </xf>
    <xf numFmtId="164" fontId="7" fillId="5" borderId="28" xfId="0" applyNumberFormat="1" applyFont="1" applyFill="1" applyBorder="1" applyAlignment="1">
      <alignment horizontal="center" vertical="center"/>
    </xf>
    <xf numFmtId="164" fontId="7" fillId="5" borderId="31" xfId="0" applyNumberFormat="1" applyFont="1" applyFill="1" applyBorder="1" applyAlignment="1">
      <alignment horizontal="center" vertical="center"/>
    </xf>
    <xf numFmtId="166" fontId="7" fillId="5" borderId="23" xfId="0" applyNumberFormat="1" applyFont="1" applyFill="1" applyBorder="1" applyAlignment="1">
      <alignment horizontal="center" vertical="center"/>
    </xf>
    <xf numFmtId="166" fontId="7" fillId="5" borderId="27" xfId="0" applyNumberFormat="1" applyFont="1" applyFill="1" applyBorder="1" applyAlignment="1">
      <alignment horizontal="center" vertical="center"/>
    </xf>
    <xf numFmtId="166" fontId="7" fillId="5" borderId="30" xfId="0" applyNumberFormat="1" applyFont="1" applyFill="1" applyBorder="1" applyAlignment="1">
      <alignment horizontal="center" vertical="center"/>
    </xf>
    <xf numFmtId="0" fontId="1" fillId="0" borderId="36" xfId="0" applyFont="1" applyBorder="1" applyAlignment="1">
      <alignment horizontal="center" wrapText="1"/>
    </xf>
    <xf numFmtId="0" fontId="1" fillId="0" borderId="15" xfId="0" applyFont="1" applyBorder="1" applyAlignment="1">
      <alignment horizontal="center" wrapText="1"/>
    </xf>
    <xf numFmtId="0" fontId="1" fillId="0" borderId="35" xfId="0" applyFont="1" applyBorder="1" applyAlignment="1">
      <alignment horizontal="center" wrapText="1"/>
    </xf>
  </cellXfs>
  <cellStyles count="5">
    <cellStyle name="Normal" xfId="0" builtinId="0"/>
    <cellStyle name="Normal 2" xfId="4" xr:uid="{125BD774-B164-4F52-B6A1-20F130D5B2EE}"/>
    <cellStyle name="Normal 3" xfId="1" xr:uid="{00000000-0005-0000-0000-000001000000}"/>
    <cellStyle name="Normal 3 2" xfId="3" xr:uid="{00000000-0005-0000-0000-000002000000}"/>
    <cellStyle name="Normal 3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60324</xdr:colOff>
      <xdr:row>0</xdr:row>
      <xdr:rowOff>155574</xdr:rowOff>
    </xdr:from>
    <xdr:to>
      <xdr:col>6</xdr:col>
      <xdr:colOff>1552575</xdr:colOff>
      <xdr:row>3</xdr:row>
      <xdr:rowOff>133350</xdr:rowOff>
    </xdr:to>
    <xdr:sp macro="" textlink="">
      <xdr:nvSpPr>
        <xdr:cNvPr id="13" name="Rectangle 12">
          <a:extLst>
            <a:ext uri="{FF2B5EF4-FFF2-40B4-BE49-F238E27FC236}">
              <a16:creationId xmlns:a16="http://schemas.microsoft.com/office/drawing/2014/main" id="{B65A213A-AAA1-44D7-81EA-9FF8429A98C7}"/>
            </a:ext>
          </a:extLst>
        </xdr:cNvPr>
        <xdr:cNvSpPr/>
      </xdr:nvSpPr>
      <xdr:spPr bwMode="auto">
        <a:xfrm>
          <a:off x="8889999" y="155574"/>
          <a:ext cx="1492251" cy="463551"/>
        </a:xfrm>
        <a:prstGeom prst="rect">
          <a:avLst/>
        </a:prstGeom>
        <a:blipFill dpi="0" rotWithShape="1">
          <a:blip xmlns:r="http://schemas.openxmlformats.org/officeDocument/2006/relationships" r:embed="rId1"/>
          <a:srcRect/>
          <a:stretch>
            <a:fillRect t="-173809" b="-188097"/>
          </a:stretch>
        </a:blipFill>
        <a:ln w="9525" cap="flat" cmpd="sng" algn="ctr">
          <a:no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60324</xdr:colOff>
      <xdr:row>0</xdr:row>
      <xdr:rowOff>155574</xdr:rowOff>
    </xdr:from>
    <xdr:to>
      <xdr:col>6</xdr:col>
      <xdr:colOff>1552575</xdr:colOff>
      <xdr:row>3</xdr:row>
      <xdr:rowOff>133350</xdr:rowOff>
    </xdr:to>
    <xdr:sp macro="" textlink="">
      <xdr:nvSpPr>
        <xdr:cNvPr id="2" name="Rectangle 1">
          <a:extLst>
            <a:ext uri="{FF2B5EF4-FFF2-40B4-BE49-F238E27FC236}">
              <a16:creationId xmlns:a16="http://schemas.microsoft.com/office/drawing/2014/main" id="{ED6D0F8D-7989-444A-88D6-E7C01E36D785}"/>
            </a:ext>
          </a:extLst>
        </xdr:cNvPr>
        <xdr:cNvSpPr/>
      </xdr:nvSpPr>
      <xdr:spPr bwMode="auto">
        <a:xfrm>
          <a:off x="8880474" y="155574"/>
          <a:ext cx="1492251" cy="454026"/>
        </a:xfrm>
        <a:prstGeom prst="rect">
          <a:avLst/>
        </a:prstGeom>
        <a:blipFill dpi="0" rotWithShape="1">
          <a:blip xmlns:r="http://schemas.openxmlformats.org/officeDocument/2006/relationships" r:embed="rId1"/>
          <a:srcRect/>
          <a:stretch>
            <a:fillRect t="-173809" b="-188097"/>
          </a:stretch>
        </a:blipFill>
        <a:ln w="9525" cap="flat" cmpd="sng" algn="ctr">
          <a:no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60324</xdr:colOff>
      <xdr:row>0</xdr:row>
      <xdr:rowOff>155574</xdr:rowOff>
    </xdr:from>
    <xdr:to>
      <xdr:col>6</xdr:col>
      <xdr:colOff>1552575</xdr:colOff>
      <xdr:row>3</xdr:row>
      <xdr:rowOff>133350</xdr:rowOff>
    </xdr:to>
    <xdr:sp macro="" textlink="">
      <xdr:nvSpPr>
        <xdr:cNvPr id="3" name="Rectangle 2">
          <a:extLst>
            <a:ext uri="{FF2B5EF4-FFF2-40B4-BE49-F238E27FC236}">
              <a16:creationId xmlns:a16="http://schemas.microsoft.com/office/drawing/2014/main" id="{3EBBF009-43E1-4903-A863-144A7E17D0C4}"/>
            </a:ext>
          </a:extLst>
        </xdr:cNvPr>
        <xdr:cNvSpPr/>
      </xdr:nvSpPr>
      <xdr:spPr bwMode="auto">
        <a:xfrm>
          <a:off x="8889999" y="155574"/>
          <a:ext cx="1489076" cy="520701"/>
        </a:xfrm>
        <a:prstGeom prst="rect">
          <a:avLst/>
        </a:prstGeom>
        <a:blipFill dpi="0" rotWithShape="1">
          <a:blip xmlns:r="http://schemas.openxmlformats.org/officeDocument/2006/relationships" r:embed="rId1"/>
          <a:srcRect/>
          <a:stretch>
            <a:fillRect t="-173809" b="-188097"/>
          </a:stretch>
        </a:blipFill>
        <a:ln w="9525" cap="flat" cmpd="sng" algn="ctr">
          <a:no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60324</xdr:colOff>
      <xdr:row>0</xdr:row>
      <xdr:rowOff>155574</xdr:rowOff>
    </xdr:from>
    <xdr:to>
      <xdr:col>6</xdr:col>
      <xdr:colOff>1552575</xdr:colOff>
      <xdr:row>3</xdr:row>
      <xdr:rowOff>133350</xdr:rowOff>
    </xdr:to>
    <xdr:sp macro="" textlink="">
      <xdr:nvSpPr>
        <xdr:cNvPr id="3" name="Rectangle 2">
          <a:extLst>
            <a:ext uri="{FF2B5EF4-FFF2-40B4-BE49-F238E27FC236}">
              <a16:creationId xmlns:a16="http://schemas.microsoft.com/office/drawing/2014/main" id="{8A588CF4-58E5-41E2-AE87-99AEF5E7D729}"/>
            </a:ext>
          </a:extLst>
        </xdr:cNvPr>
        <xdr:cNvSpPr/>
      </xdr:nvSpPr>
      <xdr:spPr bwMode="auto">
        <a:xfrm>
          <a:off x="8880474" y="155574"/>
          <a:ext cx="1492251" cy="454026"/>
        </a:xfrm>
        <a:prstGeom prst="rect">
          <a:avLst/>
        </a:prstGeom>
        <a:blipFill dpi="0" rotWithShape="1">
          <a:blip xmlns:r="http://schemas.openxmlformats.org/officeDocument/2006/relationships" r:embed="rId1"/>
          <a:srcRect/>
          <a:stretch>
            <a:fillRect t="-173809" b="-188097"/>
          </a:stretch>
        </a:blipFill>
        <a:ln w="9525" cap="flat" cmpd="sng" algn="ctr">
          <a:no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60324</xdr:colOff>
      <xdr:row>0</xdr:row>
      <xdr:rowOff>155574</xdr:rowOff>
    </xdr:from>
    <xdr:to>
      <xdr:col>6</xdr:col>
      <xdr:colOff>1552575</xdr:colOff>
      <xdr:row>3</xdr:row>
      <xdr:rowOff>133350</xdr:rowOff>
    </xdr:to>
    <xdr:sp macro="" textlink="">
      <xdr:nvSpPr>
        <xdr:cNvPr id="3" name="Rectangle 2">
          <a:extLst>
            <a:ext uri="{FF2B5EF4-FFF2-40B4-BE49-F238E27FC236}">
              <a16:creationId xmlns:a16="http://schemas.microsoft.com/office/drawing/2014/main" id="{9438480D-2E96-4928-BE4F-381342D5882C}"/>
            </a:ext>
          </a:extLst>
        </xdr:cNvPr>
        <xdr:cNvSpPr/>
      </xdr:nvSpPr>
      <xdr:spPr bwMode="auto">
        <a:xfrm>
          <a:off x="8889999" y="155574"/>
          <a:ext cx="1489076" cy="463551"/>
        </a:xfrm>
        <a:prstGeom prst="rect">
          <a:avLst/>
        </a:prstGeom>
        <a:blipFill dpi="0" rotWithShape="1">
          <a:blip xmlns:r="http://schemas.openxmlformats.org/officeDocument/2006/relationships" r:embed="rId1"/>
          <a:srcRect/>
          <a:stretch>
            <a:fillRect t="-173809" b="-188097"/>
          </a:stretch>
        </a:blipFill>
        <a:ln w="9525" cap="flat" cmpd="sng" algn="ctr">
          <a:no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6"/>
  <sheetViews>
    <sheetView tabSelected="1" view="pageBreakPreview" zoomScaleNormal="100" zoomScaleSheetLayoutView="100" workbookViewId="0">
      <selection activeCell="F115" sqref="F115:G115"/>
    </sheetView>
  </sheetViews>
  <sheetFormatPr defaultColWidth="9.1796875" defaultRowHeight="12.5" x14ac:dyDescent="0.25"/>
  <cols>
    <col min="1" max="1" width="5.453125" style="4" bestFit="1" customWidth="1"/>
    <col min="2" max="2" width="64.453125" style="4" bestFit="1" customWidth="1"/>
    <col min="3" max="3" width="34.453125" style="32" customWidth="1"/>
    <col min="4" max="4" width="7.1796875" style="4" customWidth="1"/>
    <col min="5" max="5" width="8" style="4" bestFit="1" customWidth="1"/>
    <col min="6" max="6" width="8.7265625" style="4" bestFit="1" customWidth="1"/>
    <col min="7" max="7" width="29.7265625" style="4" bestFit="1" customWidth="1"/>
    <col min="8" max="8" width="8.1796875" style="4" customWidth="1"/>
    <col min="9" max="9" width="9.1796875" style="4"/>
    <col min="10" max="10" width="16" style="4" customWidth="1"/>
    <col min="11" max="11" width="9.1796875" style="4"/>
    <col min="12" max="12" width="13.54296875" style="4" customWidth="1"/>
    <col min="13" max="256" width="9.1796875" style="4"/>
    <col min="257" max="257" width="5.453125" style="4" bestFit="1" customWidth="1"/>
    <col min="258" max="258" width="64.453125" style="4" bestFit="1" customWidth="1"/>
    <col min="259" max="259" width="34.453125" style="4" customWidth="1"/>
    <col min="260" max="260" width="5.1796875" style="4" bestFit="1" customWidth="1"/>
    <col min="261" max="261" width="8" style="4" bestFit="1" customWidth="1"/>
    <col min="262" max="262" width="8.7265625" style="4" bestFit="1" customWidth="1"/>
    <col min="263" max="263" width="29.7265625" style="4" bestFit="1" customWidth="1"/>
    <col min="264" max="512" width="9.1796875" style="4"/>
    <col min="513" max="513" width="5.453125" style="4" bestFit="1" customWidth="1"/>
    <col min="514" max="514" width="64.453125" style="4" bestFit="1" customWidth="1"/>
    <col min="515" max="515" width="34.453125" style="4" customWidth="1"/>
    <col min="516" max="516" width="5.1796875" style="4" bestFit="1" customWidth="1"/>
    <col min="517" max="517" width="8" style="4" bestFit="1" customWidth="1"/>
    <col min="518" max="518" width="8.7265625" style="4" bestFit="1" customWidth="1"/>
    <col min="519" max="519" width="29.7265625" style="4" bestFit="1" customWidth="1"/>
    <col min="520" max="768" width="9.1796875" style="4"/>
    <col min="769" max="769" width="5.453125" style="4" bestFit="1" customWidth="1"/>
    <col min="770" max="770" width="64.453125" style="4" bestFit="1" customWidth="1"/>
    <col min="771" max="771" width="34.453125" style="4" customWidth="1"/>
    <col min="772" max="772" width="5.1796875" style="4" bestFit="1" customWidth="1"/>
    <col min="773" max="773" width="8" style="4" bestFit="1" customWidth="1"/>
    <col min="774" max="774" width="8.7265625" style="4" bestFit="1" customWidth="1"/>
    <col min="775" max="775" width="29.7265625" style="4" bestFit="1" customWidth="1"/>
    <col min="776" max="1024" width="9.1796875" style="4"/>
    <col min="1025" max="1025" width="5.453125" style="4" bestFit="1" customWidth="1"/>
    <col min="1026" max="1026" width="64.453125" style="4" bestFit="1" customWidth="1"/>
    <col min="1027" max="1027" width="34.453125" style="4" customWidth="1"/>
    <col min="1028" max="1028" width="5.1796875" style="4" bestFit="1" customWidth="1"/>
    <col min="1029" max="1029" width="8" style="4" bestFit="1" customWidth="1"/>
    <col min="1030" max="1030" width="8.7265625" style="4" bestFit="1" customWidth="1"/>
    <col min="1031" max="1031" width="29.7265625" style="4" bestFit="1" customWidth="1"/>
    <col min="1032" max="1280" width="9.1796875" style="4"/>
    <col min="1281" max="1281" width="5.453125" style="4" bestFit="1" customWidth="1"/>
    <col min="1282" max="1282" width="64.453125" style="4" bestFit="1" customWidth="1"/>
    <col min="1283" max="1283" width="34.453125" style="4" customWidth="1"/>
    <col min="1284" max="1284" width="5.1796875" style="4" bestFit="1" customWidth="1"/>
    <col min="1285" max="1285" width="8" style="4" bestFit="1" customWidth="1"/>
    <col min="1286" max="1286" width="8.7265625" style="4" bestFit="1" customWidth="1"/>
    <col min="1287" max="1287" width="29.7265625" style="4" bestFit="1" customWidth="1"/>
    <col min="1288" max="1536" width="9.1796875" style="4"/>
    <col min="1537" max="1537" width="5.453125" style="4" bestFit="1" customWidth="1"/>
    <col min="1538" max="1538" width="64.453125" style="4" bestFit="1" customWidth="1"/>
    <col min="1539" max="1539" width="34.453125" style="4" customWidth="1"/>
    <col min="1540" max="1540" width="5.1796875" style="4" bestFit="1" customWidth="1"/>
    <col min="1541" max="1541" width="8" style="4" bestFit="1" customWidth="1"/>
    <col min="1542" max="1542" width="8.7265625" style="4" bestFit="1" customWidth="1"/>
    <col min="1543" max="1543" width="29.7265625" style="4" bestFit="1" customWidth="1"/>
    <col min="1544" max="1792" width="9.1796875" style="4"/>
    <col min="1793" max="1793" width="5.453125" style="4" bestFit="1" customWidth="1"/>
    <col min="1794" max="1794" width="64.453125" style="4" bestFit="1" customWidth="1"/>
    <col min="1795" max="1795" width="34.453125" style="4" customWidth="1"/>
    <col min="1796" max="1796" width="5.1796875" style="4" bestFit="1" customWidth="1"/>
    <col min="1797" max="1797" width="8" style="4" bestFit="1" customWidth="1"/>
    <col min="1798" max="1798" width="8.7265625" style="4" bestFit="1" customWidth="1"/>
    <col min="1799" max="1799" width="29.7265625" style="4" bestFit="1" customWidth="1"/>
    <col min="1800" max="2048" width="9.1796875" style="4"/>
    <col min="2049" max="2049" width="5.453125" style="4" bestFit="1" customWidth="1"/>
    <col min="2050" max="2050" width="64.453125" style="4" bestFit="1" customWidth="1"/>
    <col min="2051" max="2051" width="34.453125" style="4" customWidth="1"/>
    <col min="2052" max="2052" width="5.1796875" style="4" bestFit="1" customWidth="1"/>
    <col min="2053" max="2053" width="8" style="4" bestFit="1" customWidth="1"/>
    <col min="2054" max="2054" width="8.7265625" style="4" bestFit="1" customWidth="1"/>
    <col min="2055" max="2055" width="29.7265625" style="4" bestFit="1" customWidth="1"/>
    <col min="2056" max="2304" width="9.1796875" style="4"/>
    <col min="2305" max="2305" width="5.453125" style="4" bestFit="1" customWidth="1"/>
    <col min="2306" max="2306" width="64.453125" style="4" bestFit="1" customWidth="1"/>
    <col min="2307" max="2307" width="34.453125" style="4" customWidth="1"/>
    <col min="2308" max="2308" width="5.1796875" style="4" bestFit="1" customWidth="1"/>
    <col min="2309" max="2309" width="8" style="4" bestFit="1" customWidth="1"/>
    <col min="2310" max="2310" width="8.7265625" style="4" bestFit="1" customWidth="1"/>
    <col min="2311" max="2311" width="29.7265625" style="4" bestFit="1" customWidth="1"/>
    <col min="2312" max="2560" width="9.1796875" style="4"/>
    <col min="2561" max="2561" width="5.453125" style="4" bestFit="1" customWidth="1"/>
    <col min="2562" max="2562" width="64.453125" style="4" bestFit="1" customWidth="1"/>
    <col min="2563" max="2563" width="34.453125" style="4" customWidth="1"/>
    <col min="2564" max="2564" width="5.1796875" style="4" bestFit="1" customWidth="1"/>
    <col min="2565" max="2565" width="8" style="4" bestFit="1" customWidth="1"/>
    <col min="2566" max="2566" width="8.7265625" style="4" bestFit="1" customWidth="1"/>
    <col min="2567" max="2567" width="29.7265625" style="4" bestFit="1" customWidth="1"/>
    <col min="2568" max="2816" width="9.1796875" style="4"/>
    <col min="2817" max="2817" width="5.453125" style="4" bestFit="1" customWidth="1"/>
    <col min="2818" max="2818" width="64.453125" style="4" bestFit="1" customWidth="1"/>
    <col min="2819" max="2819" width="34.453125" style="4" customWidth="1"/>
    <col min="2820" max="2820" width="5.1796875" style="4" bestFit="1" customWidth="1"/>
    <col min="2821" max="2821" width="8" style="4" bestFit="1" customWidth="1"/>
    <col min="2822" max="2822" width="8.7265625" style="4" bestFit="1" customWidth="1"/>
    <col min="2823" max="2823" width="29.7265625" style="4" bestFit="1" customWidth="1"/>
    <col min="2824" max="3072" width="9.1796875" style="4"/>
    <col min="3073" max="3073" width="5.453125" style="4" bestFit="1" customWidth="1"/>
    <col min="3074" max="3074" width="64.453125" style="4" bestFit="1" customWidth="1"/>
    <col min="3075" max="3075" width="34.453125" style="4" customWidth="1"/>
    <col min="3076" max="3076" width="5.1796875" style="4" bestFit="1" customWidth="1"/>
    <col min="3077" max="3077" width="8" style="4" bestFit="1" customWidth="1"/>
    <col min="3078" max="3078" width="8.7265625" style="4" bestFit="1" customWidth="1"/>
    <col min="3079" max="3079" width="29.7265625" style="4" bestFit="1" customWidth="1"/>
    <col min="3080" max="3328" width="9.1796875" style="4"/>
    <col min="3329" max="3329" width="5.453125" style="4" bestFit="1" customWidth="1"/>
    <col min="3330" max="3330" width="64.453125" style="4" bestFit="1" customWidth="1"/>
    <col min="3331" max="3331" width="34.453125" style="4" customWidth="1"/>
    <col min="3332" max="3332" width="5.1796875" style="4" bestFit="1" customWidth="1"/>
    <col min="3333" max="3333" width="8" style="4" bestFit="1" customWidth="1"/>
    <col min="3334" max="3334" width="8.7265625" style="4" bestFit="1" customWidth="1"/>
    <col min="3335" max="3335" width="29.7265625" style="4" bestFit="1" customWidth="1"/>
    <col min="3336" max="3584" width="9.1796875" style="4"/>
    <col min="3585" max="3585" width="5.453125" style="4" bestFit="1" customWidth="1"/>
    <col min="3586" max="3586" width="64.453125" style="4" bestFit="1" customWidth="1"/>
    <col min="3587" max="3587" width="34.453125" style="4" customWidth="1"/>
    <col min="3588" max="3588" width="5.1796875" style="4" bestFit="1" customWidth="1"/>
    <col min="3589" max="3589" width="8" style="4" bestFit="1" customWidth="1"/>
    <col min="3590" max="3590" width="8.7265625" style="4" bestFit="1" customWidth="1"/>
    <col min="3591" max="3591" width="29.7265625" style="4" bestFit="1" customWidth="1"/>
    <col min="3592" max="3840" width="9.1796875" style="4"/>
    <col min="3841" max="3841" width="5.453125" style="4" bestFit="1" customWidth="1"/>
    <col min="3842" max="3842" width="64.453125" style="4" bestFit="1" customWidth="1"/>
    <col min="3843" max="3843" width="34.453125" style="4" customWidth="1"/>
    <col min="3844" max="3844" width="5.1796875" style="4" bestFit="1" customWidth="1"/>
    <col min="3845" max="3845" width="8" style="4" bestFit="1" customWidth="1"/>
    <col min="3846" max="3846" width="8.7265625" style="4" bestFit="1" customWidth="1"/>
    <col min="3847" max="3847" width="29.7265625" style="4" bestFit="1" customWidth="1"/>
    <col min="3848" max="4096" width="9.1796875" style="4"/>
    <col min="4097" max="4097" width="5.453125" style="4" bestFit="1" customWidth="1"/>
    <col min="4098" max="4098" width="64.453125" style="4" bestFit="1" customWidth="1"/>
    <col min="4099" max="4099" width="34.453125" style="4" customWidth="1"/>
    <col min="4100" max="4100" width="5.1796875" style="4" bestFit="1" customWidth="1"/>
    <col min="4101" max="4101" width="8" style="4" bestFit="1" customWidth="1"/>
    <col min="4102" max="4102" width="8.7265625" style="4" bestFit="1" customWidth="1"/>
    <col min="4103" max="4103" width="29.7265625" style="4" bestFit="1" customWidth="1"/>
    <col min="4104" max="4352" width="9.1796875" style="4"/>
    <col min="4353" max="4353" width="5.453125" style="4" bestFit="1" customWidth="1"/>
    <col min="4354" max="4354" width="64.453125" style="4" bestFit="1" customWidth="1"/>
    <col min="4355" max="4355" width="34.453125" style="4" customWidth="1"/>
    <col min="4356" max="4356" width="5.1796875" style="4" bestFit="1" customWidth="1"/>
    <col min="4357" max="4357" width="8" style="4" bestFit="1" customWidth="1"/>
    <col min="4358" max="4358" width="8.7265625" style="4" bestFit="1" customWidth="1"/>
    <col min="4359" max="4359" width="29.7265625" style="4" bestFit="1" customWidth="1"/>
    <col min="4360" max="4608" width="9.1796875" style="4"/>
    <col min="4609" max="4609" width="5.453125" style="4" bestFit="1" customWidth="1"/>
    <col min="4610" max="4610" width="64.453125" style="4" bestFit="1" customWidth="1"/>
    <col min="4611" max="4611" width="34.453125" style="4" customWidth="1"/>
    <col min="4612" max="4612" width="5.1796875" style="4" bestFit="1" customWidth="1"/>
    <col min="4613" max="4613" width="8" style="4" bestFit="1" customWidth="1"/>
    <col min="4614" max="4614" width="8.7265625" style="4" bestFit="1" customWidth="1"/>
    <col min="4615" max="4615" width="29.7265625" style="4" bestFit="1" customWidth="1"/>
    <col min="4616" max="4864" width="9.1796875" style="4"/>
    <col min="4865" max="4865" width="5.453125" style="4" bestFit="1" customWidth="1"/>
    <col min="4866" max="4866" width="64.453125" style="4" bestFit="1" customWidth="1"/>
    <col min="4867" max="4867" width="34.453125" style="4" customWidth="1"/>
    <col min="4868" max="4868" width="5.1796875" style="4" bestFit="1" customWidth="1"/>
    <col min="4869" max="4869" width="8" style="4" bestFit="1" customWidth="1"/>
    <col min="4870" max="4870" width="8.7265625" style="4" bestFit="1" customWidth="1"/>
    <col min="4871" max="4871" width="29.7265625" style="4" bestFit="1" customWidth="1"/>
    <col min="4872" max="5120" width="9.1796875" style="4"/>
    <col min="5121" max="5121" width="5.453125" style="4" bestFit="1" customWidth="1"/>
    <col min="5122" max="5122" width="64.453125" style="4" bestFit="1" customWidth="1"/>
    <col min="5123" max="5123" width="34.453125" style="4" customWidth="1"/>
    <col min="5124" max="5124" width="5.1796875" style="4" bestFit="1" customWidth="1"/>
    <col min="5125" max="5125" width="8" style="4" bestFit="1" customWidth="1"/>
    <col min="5126" max="5126" width="8.7265625" style="4" bestFit="1" customWidth="1"/>
    <col min="5127" max="5127" width="29.7265625" style="4" bestFit="1" customWidth="1"/>
    <col min="5128" max="5376" width="9.1796875" style="4"/>
    <col min="5377" max="5377" width="5.453125" style="4" bestFit="1" customWidth="1"/>
    <col min="5378" max="5378" width="64.453125" style="4" bestFit="1" customWidth="1"/>
    <col min="5379" max="5379" width="34.453125" style="4" customWidth="1"/>
    <col min="5380" max="5380" width="5.1796875" style="4" bestFit="1" customWidth="1"/>
    <col min="5381" max="5381" width="8" style="4" bestFit="1" customWidth="1"/>
    <col min="5382" max="5382" width="8.7265625" style="4" bestFit="1" customWidth="1"/>
    <col min="5383" max="5383" width="29.7265625" style="4" bestFit="1" customWidth="1"/>
    <col min="5384" max="5632" width="9.1796875" style="4"/>
    <col min="5633" max="5633" width="5.453125" style="4" bestFit="1" customWidth="1"/>
    <col min="5634" max="5634" width="64.453125" style="4" bestFit="1" customWidth="1"/>
    <col min="5635" max="5635" width="34.453125" style="4" customWidth="1"/>
    <col min="5636" max="5636" width="5.1796875" style="4" bestFit="1" customWidth="1"/>
    <col min="5637" max="5637" width="8" style="4" bestFit="1" customWidth="1"/>
    <col min="5638" max="5638" width="8.7265625" style="4" bestFit="1" customWidth="1"/>
    <col min="5639" max="5639" width="29.7265625" style="4" bestFit="1" customWidth="1"/>
    <col min="5640" max="5888" width="9.1796875" style="4"/>
    <col min="5889" max="5889" width="5.453125" style="4" bestFit="1" customWidth="1"/>
    <col min="5890" max="5890" width="64.453125" style="4" bestFit="1" customWidth="1"/>
    <col min="5891" max="5891" width="34.453125" style="4" customWidth="1"/>
    <col min="5892" max="5892" width="5.1796875" style="4" bestFit="1" customWidth="1"/>
    <col min="5893" max="5893" width="8" style="4" bestFit="1" customWidth="1"/>
    <col min="5894" max="5894" width="8.7265625" style="4" bestFit="1" customWidth="1"/>
    <col min="5895" max="5895" width="29.7265625" style="4" bestFit="1" customWidth="1"/>
    <col min="5896" max="6144" width="9.1796875" style="4"/>
    <col min="6145" max="6145" width="5.453125" style="4" bestFit="1" customWidth="1"/>
    <col min="6146" max="6146" width="64.453125" style="4" bestFit="1" customWidth="1"/>
    <col min="6147" max="6147" width="34.453125" style="4" customWidth="1"/>
    <col min="6148" max="6148" width="5.1796875" style="4" bestFit="1" customWidth="1"/>
    <col min="6149" max="6149" width="8" style="4" bestFit="1" customWidth="1"/>
    <col min="6150" max="6150" width="8.7265625" style="4" bestFit="1" customWidth="1"/>
    <col min="6151" max="6151" width="29.7265625" style="4" bestFit="1" customWidth="1"/>
    <col min="6152" max="6400" width="9.1796875" style="4"/>
    <col min="6401" max="6401" width="5.453125" style="4" bestFit="1" customWidth="1"/>
    <col min="6402" max="6402" width="64.453125" style="4" bestFit="1" customWidth="1"/>
    <col min="6403" max="6403" width="34.453125" style="4" customWidth="1"/>
    <col min="6404" max="6404" width="5.1796875" style="4" bestFit="1" customWidth="1"/>
    <col min="6405" max="6405" width="8" style="4" bestFit="1" customWidth="1"/>
    <col min="6406" max="6406" width="8.7265625" style="4" bestFit="1" customWidth="1"/>
    <col min="6407" max="6407" width="29.7265625" style="4" bestFit="1" customWidth="1"/>
    <col min="6408" max="6656" width="9.1796875" style="4"/>
    <col min="6657" max="6657" width="5.453125" style="4" bestFit="1" customWidth="1"/>
    <col min="6658" max="6658" width="64.453125" style="4" bestFit="1" customWidth="1"/>
    <col min="6659" max="6659" width="34.453125" style="4" customWidth="1"/>
    <col min="6660" max="6660" width="5.1796875" style="4" bestFit="1" customWidth="1"/>
    <col min="6661" max="6661" width="8" style="4" bestFit="1" customWidth="1"/>
    <col min="6662" max="6662" width="8.7265625" style="4" bestFit="1" customWidth="1"/>
    <col min="6663" max="6663" width="29.7265625" style="4" bestFit="1" customWidth="1"/>
    <col min="6664" max="6912" width="9.1796875" style="4"/>
    <col min="6913" max="6913" width="5.453125" style="4" bestFit="1" customWidth="1"/>
    <col min="6914" max="6914" width="64.453125" style="4" bestFit="1" customWidth="1"/>
    <col min="6915" max="6915" width="34.453125" style="4" customWidth="1"/>
    <col min="6916" max="6916" width="5.1796875" style="4" bestFit="1" customWidth="1"/>
    <col min="6917" max="6917" width="8" style="4" bestFit="1" customWidth="1"/>
    <col min="6918" max="6918" width="8.7265625" style="4" bestFit="1" customWidth="1"/>
    <col min="6919" max="6919" width="29.7265625" style="4" bestFit="1" customWidth="1"/>
    <col min="6920" max="7168" width="9.1796875" style="4"/>
    <col min="7169" max="7169" width="5.453125" style="4" bestFit="1" customWidth="1"/>
    <col min="7170" max="7170" width="64.453125" style="4" bestFit="1" customWidth="1"/>
    <col min="7171" max="7171" width="34.453125" style="4" customWidth="1"/>
    <col min="7172" max="7172" width="5.1796875" style="4" bestFit="1" customWidth="1"/>
    <col min="7173" max="7173" width="8" style="4" bestFit="1" customWidth="1"/>
    <col min="7174" max="7174" width="8.7265625" style="4" bestFit="1" customWidth="1"/>
    <col min="7175" max="7175" width="29.7265625" style="4" bestFit="1" customWidth="1"/>
    <col min="7176" max="7424" width="9.1796875" style="4"/>
    <col min="7425" max="7425" width="5.453125" style="4" bestFit="1" customWidth="1"/>
    <col min="7426" max="7426" width="64.453125" style="4" bestFit="1" customWidth="1"/>
    <col min="7427" max="7427" width="34.453125" style="4" customWidth="1"/>
    <col min="7428" max="7428" width="5.1796875" style="4" bestFit="1" customWidth="1"/>
    <col min="7429" max="7429" width="8" style="4" bestFit="1" customWidth="1"/>
    <col min="7430" max="7430" width="8.7265625" style="4" bestFit="1" customWidth="1"/>
    <col min="7431" max="7431" width="29.7265625" style="4" bestFit="1" customWidth="1"/>
    <col min="7432" max="7680" width="9.1796875" style="4"/>
    <col min="7681" max="7681" width="5.453125" style="4" bestFit="1" customWidth="1"/>
    <col min="7682" max="7682" width="64.453125" style="4" bestFit="1" customWidth="1"/>
    <col min="7683" max="7683" width="34.453125" style="4" customWidth="1"/>
    <col min="7684" max="7684" width="5.1796875" style="4" bestFit="1" customWidth="1"/>
    <col min="7685" max="7685" width="8" style="4" bestFit="1" customWidth="1"/>
    <col min="7686" max="7686" width="8.7265625" style="4" bestFit="1" customWidth="1"/>
    <col min="7687" max="7687" width="29.7265625" style="4" bestFit="1" customWidth="1"/>
    <col min="7688" max="7936" width="9.1796875" style="4"/>
    <col min="7937" max="7937" width="5.453125" style="4" bestFit="1" customWidth="1"/>
    <col min="7938" max="7938" width="64.453125" style="4" bestFit="1" customWidth="1"/>
    <col min="7939" max="7939" width="34.453125" style="4" customWidth="1"/>
    <col min="7940" max="7940" width="5.1796875" style="4" bestFit="1" customWidth="1"/>
    <col min="7941" max="7941" width="8" style="4" bestFit="1" customWidth="1"/>
    <col min="7942" max="7942" width="8.7265625" style="4" bestFit="1" customWidth="1"/>
    <col min="7943" max="7943" width="29.7265625" style="4" bestFit="1" customWidth="1"/>
    <col min="7944" max="8192" width="9.1796875" style="4"/>
    <col min="8193" max="8193" width="5.453125" style="4" bestFit="1" customWidth="1"/>
    <col min="8194" max="8194" width="64.453125" style="4" bestFit="1" customWidth="1"/>
    <col min="8195" max="8195" width="34.453125" style="4" customWidth="1"/>
    <col min="8196" max="8196" width="5.1796875" style="4" bestFit="1" customWidth="1"/>
    <col min="8197" max="8197" width="8" style="4" bestFit="1" customWidth="1"/>
    <col min="8198" max="8198" width="8.7265625" style="4" bestFit="1" customWidth="1"/>
    <col min="8199" max="8199" width="29.7265625" style="4" bestFit="1" customWidth="1"/>
    <col min="8200" max="8448" width="9.1796875" style="4"/>
    <col min="8449" max="8449" width="5.453125" style="4" bestFit="1" customWidth="1"/>
    <col min="8450" max="8450" width="64.453125" style="4" bestFit="1" customWidth="1"/>
    <col min="8451" max="8451" width="34.453125" style="4" customWidth="1"/>
    <col min="8452" max="8452" width="5.1796875" style="4" bestFit="1" customWidth="1"/>
    <col min="8453" max="8453" width="8" style="4" bestFit="1" customWidth="1"/>
    <col min="8454" max="8454" width="8.7265625" style="4" bestFit="1" customWidth="1"/>
    <col min="8455" max="8455" width="29.7265625" style="4" bestFit="1" customWidth="1"/>
    <col min="8456" max="8704" width="9.1796875" style="4"/>
    <col min="8705" max="8705" width="5.453125" style="4" bestFit="1" customWidth="1"/>
    <col min="8706" max="8706" width="64.453125" style="4" bestFit="1" customWidth="1"/>
    <col min="8707" max="8707" width="34.453125" style="4" customWidth="1"/>
    <col min="8708" max="8708" width="5.1796875" style="4" bestFit="1" customWidth="1"/>
    <col min="8709" max="8709" width="8" style="4" bestFit="1" customWidth="1"/>
    <col min="8710" max="8710" width="8.7265625" style="4" bestFit="1" customWidth="1"/>
    <col min="8711" max="8711" width="29.7265625" style="4" bestFit="1" customWidth="1"/>
    <col min="8712" max="8960" width="9.1796875" style="4"/>
    <col min="8961" max="8961" width="5.453125" style="4" bestFit="1" customWidth="1"/>
    <col min="8962" max="8962" width="64.453125" style="4" bestFit="1" customWidth="1"/>
    <col min="8963" max="8963" width="34.453125" style="4" customWidth="1"/>
    <col min="8964" max="8964" width="5.1796875" style="4" bestFit="1" customWidth="1"/>
    <col min="8965" max="8965" width="8" style="4" bestFit="1" customWidth="1"/>
    <col min="8966" max="8966" width="8.7265625" style="4" bestFit="1" customWidth="1"/>
    <col min="8967" max="8967" width="29.7265625" style="4" bestFit="1" customWidth="1"/>
    <col min="8968" max="9216" width="9.1796875" style="4"/>
    <col min="9217" max="9217" width="5.453125" style="4" bestFit="1" customWidth="1"/>
    <col min="9218" max="9218" width="64.453125" style="4" bestFit="1" customWidth="1"/>
    <col min="9219" max="9219" width="34.453125" style="4" customWidth="1"/>
    <col min="9220" max="9220" width="5.1796875" style="4" bestFit="1" customWidth="1"/>
    <col min="9221" max="9221" width="8" style="4" bestFit="1" customWidth="1"/>
    <col min="9222" max="9222" width="8.7265625" style="4" bestFit="1" customWidth="1"/>
    <col min="9223" max="9223" width="29.7265625" style="4" bestFit="1" customWidth="1"/>
    <col min="9224" max="9472" width="9.1796875" style="4"/>
    <col min="9473" max="9473" width="5.453125" style="4" bestFit="1" customWidth="1"/>
    <col min="9474" max="9474" width="64.453125" style="4" bestFit="1" customWidth="1"/>
    <col min="9475" max="9475" width="34.453125" style="4" customWidth="1"/>
    <col min="9476" max="9476" width="5.1796875" style="4" bestFit="1" customWidth="1"/>
    <col min="9477" max="9477" width="8" style="4" bestFit="1" customWidth="1"/>
    <col min="9478" max="9478" width="8.7265625" style="4" bestFit="1" customWidth="1"/>
    <col min="9479" max="9479" width="29.7265625" style="4" bestFit="1" customWidth="1"/>
    <col min="9480" max="9728" width="9.1796875" style="4"/>
    <col min="9729" max="9729" width="5.453125" style="4" bestFit="1" customWidth="1"/>
    <col min="9730" max="9730" width="64.453125" style="4" bestFit="1" customWidth="1"/>
    <col min="9731" max="9731" width="34.453125" style="4" customWidth="1"/>
    <col min="9732" max="9732" width="5.1796875" style="4" bestFit="1" customWidth="1"/>
    <col min="9733" max="9733" width="8" style="4" bestFit="1" customWidth="1"/>
    <col min="9734" max="9734" width="8.7265625" style="4" bestFit="1" customWidth="1"/>
    <col min="9735" max="9735" width="29.7265625" style="4" bestFit="1" customWidth="1"/>
    <col min="9736" max="9984" width="9.1796875" style="4"/>
    <col min="9985" max="9985" width="5.453125" style="4" bestFit="1" customWidth="1"/>
    <col min="9986" max="9986" width="64.453125" style="4" bestFit="1" customWidth="1"/>
    <col min="9987" max="9987" width="34.453125" style="4" customWidth="1"/>
    <col min="9988" max="9988" width="5.1796875" style="4" bestFit="1" customWidth="1"/>
    <col min="9989" max="9989" width="8" style="4" bestFit="1" customWidth="1"/>
    <col min="9990" max="9990" width="8.7265625" style="4" bestFit="1" customWidth="1"/>
    <col min="9991" max="9991" width="29.7265625" style="4" bestFit="1" customWidth="1"/>
    <col min="9992" max="10240" width="9.1796875" style="4"/>
    <col min="10241" max="10241" width="5.453125" style="4" bestFit="1" customWidth="1"/>
    <col min="10242" max="10242" width="64.453125" style="4" bestFit="1" customWidth="1"/>
    <col min="10243" max="10243" width="34.453125" style="4" customWidth="1"/>
    <col min="10244" max="10244" width="5.1796875" style="4" bestFit="1" customWidth="1"/>
    <col min="10245" max="10245" width="8" style="4" bestFit="1" customWidth="1"/>
    <col min="10246" max="10246" width="8.7265625" style="4" bestFit="1" customWidth="1"/>
    <col min="10247" max="10247" width="29.7265625" style="4" bestFit="1" customWidth="1"/>
    <col min="10248" max="10496" width="9.1796875" style="4"/>
    <col min="10497" max="10497" width="5.453125" style="4" bestFit="1" customWidth="1"/>
    <col min="10498" max="10498" width="64.453125" style="4" bestFit="1" customWidth="1"/>
    <col min="10499" max="10499" width="34.453125" style="4" customWidth="1"/>
    <col min="10500" max="10500" width="5.1796875" style="4" bestFit="1" customWidth="1"/>
    <col min="10501" max="10501" width="8" style="4" bestFit="1" customWidth="1"/>
    <col min="10502" max="10502" width="8.7265625" style="4" bestFit="1" customWidth="1"/>
    <col min="10503" max="10503" width="29.7265625" style="4" bestFit="1" customWidth="1"/>
    <col min="10504" max="10752" width="9.1796875" style="4"/>
    <col min="10753" max="10753" width="5.453125" style="4" bestFit="1" customWidth="1"/>
    <col min="10754" max="10754" width="64.453125" style="4" bestFit="1" customWidth="1"/>
    <col min="10755" max="10755" width="34.453125" style="4" customWidth="1"/>
    <col min="10756" max="10756" width="5.1796875" style="4" bestFit="1" customWidth="1"/>
    <col min="10757" max="10757" width="8" style="4" bestFit="1" customWidth="1"/>
    <col min="10758" max="10758" width="8.7265625" style="4" bestFit="1" customWidth="1"/>
    <col min="10759" max="10759" width="29.7265625" style="4" bestFit="1" customWidth="1"/>
    <col min="10760" max="11008" width="9.1796875" style="4"/>
    <col min="11009" max="11009" width="5.453125" style="4" bestFit="1" customWidth="1"/>
    <col min="11010" max="11010" width="64.453125" style="4" bestFit="1" customWidth="1"/>
    <col min="11011" max="11011" width="34.453125" style="4" customWidth="1"/>
    <col min="11012" max="11012" width="5.1796875" style="4" bestFit="1" customWidth="1"/>
    <col min="11013" max="11013" width="8" style="4" bestFit="1" customWidth="1"/>
    <col min="11014" max="11014" width="8.7265625" style="4" bestFit="1" customWidth="1"/>
    <col min="11015" max="11015" width="29.7265625" style="4" bestFit="1" customWidth="1"/>
    <col min="11016" max="11264" width="9.1796875" style="4"/>
    <col min="11265" max="11265" width="5.453125" style="4" bestFit="1" customWidth="1"/>
    <col min="11266" max="11266" width="64.453125" style="4" bestFit="1" customWidth="1"/>
    <col min="11267" max="11267" width="34.453125" style="4" customWidth="1"/>
    <col min="11268" max="11268" width="5.1796875" style="4" bestFit="1" customWidth="1"/>
    <col min="11269" max="11269" width="8" style="4" bestFit="1" customWidth="1"/>
    <col min="11270" max="11270" width="8.7265625" style="4" bestFit="1" customWidth="1"/>
    <col min="11271" max="11271" width="29.7265625" style="4" bestFit="1" customWidth="1"/>
    <col min="11272" max="11520" width="9.1796875" style="4"/>
    <col min="11521" max="11521" width="5.453125" style="4" bestFit="1" customWidth="1"/>
    <col min="11522" max="11522" width="64.453125" style="4" bestFit="1" customWidth="1"/>
    <col min="11523" max="11523" width="34.453125" style="4" customWidth="1"/>
    <col min="11524" max="11524" width="5.1796875" style="4" bestFit="1" customWidth="1"/>
    <col min="11525" max="11525" width="8" style="4" bestFit="1" customWidth="1"/>
    <col min="11526" max="11526" width="8.7265625" style="4" bestFit="1" customWidth="1"/>
    <col min="11527" max="11527" width="29.7265625" style="4" bestFit="1" customWidth="1"/>
    <col min="11528" max="11776" width="9.1796875" style="4"/>
    <col min="11777" max="11777" width="5.453125" style="4" bestFit="1" customWidth="1"/>
    <col min="11778" max="11778" width="64.453125" style="4" bestFit="1" customWidth="1"/>
    <col min="11779" max="11779" width="34.453125" style="4" customWidth="1"/>
    <col min="11780" max="11780" width="5.1796875" style="4" bestFit="1" customWidth="1"/>
    <col min="11781" max="11781" width="8" style="4" bestFit="1" customWidth="1"/>
    <col min="11782" max="11782" width="8.7265625" style="4" bestFit="1" customWidth="1"/>
    <col min="11783" max="11783" width="29.7265625" style="4" bestFit="1" customWidth="1"/>
    <col min="11784" max="12032" width="9.1796875" style="4"/>
    <col min="12033" max="12033" width="5.453125" style="4" bestFit="1" customWidth="1"/>
    <col min="12034" max="12034" width="64.453125" style="4" bestFit="1" customWidth="1"/>
    <col min="12035" max="12035" width="34.453125" style="4" customWidth="1"/>
    <col min="12036" max="12036" width="5.1796875" style="4" bestFit="1" customWidth="1"/>
    <col min="12037" max="12037" width="8" style="4" bestFit="1" customWidth="1"/>
    <col min="12038" max="12038" width="8.7265625" style="4" bestFit="1" customWidth="1"/>
    <col min="12039" max="12039" width="29.7265625" style="4" bestFit="1" customWidth="1"/>
    <col min="12040" max="12288" width="9.1796875" style="4"/>
    <col min="12289" max="12289" width="5.453125" style="4" bestFit="1" customWidth="1"/>
    <col min="12290" max="12290" width="64.453125" style="4" bestFit="1" customWidth="1"/>
    <col min="12291" max="12291" width="34.453125" style="4" customWidth="1"/>
    <col min="12292" max="12292" width="5.1796875" style="4" bestFit="1" customWidth="1"/>
    <col min="12293" max="12293" width="8" style="4" bestFit="1" customWidth="1"/>
    <col min="12294" max="12294" width="8.7265625" style="4" bestFit="1" customWidth="1"/>
    <col min="12295" max="12295" width="29.7265625" style="4" bestFit="1" customWidth="1"/>
    <col min="12296" max="12544" width="9.1796875" style="4"/>
    <col min="12545" max="12545" width="5.453125" style="4" bestFit="1" customWidth="1"/>
    <col min="12546" max="12546" width="64.453125" style="4" bestFit="1" customWidth="1"/>
    <col min="12547" max="12547" width="34.453125" style="4" customWidth="1"/>
    <col min="12548" max="12548" width="5.1796875" style="4" bestFit="1" customWidth="1"/>
    <col min="12549" max="12549" width="8" style="4" bestFit="1" customWidth="1"/>
    <col min="12550" max="12550" width="8.7265625" style="4" bestFit="1" customWidth="1"/>
    <col min="12551" max="12551" width="29.7265625" style="4" bestFit="1" customWidth="1"/>
    <col min="12552" max="12800" width="9.1796875" style="4"/>
    <col min="12801" max="12801" width="5.453125" style="4" bestFit="1" customWidth="1"/>
    <col min="12802" max="12802" width="64.453125" style="4" bestFit="1" customWidth="1"/>
    <col min="12803" max="12803" width="34.453125" style="4" customWidth="1"/>
    <col min="12804" max="12804" width="5.1796875" style="4" bestFit="1" customWidth="1"/>
    <col min="12805" max="12805" width="8" style="4" bestFit="1" customWidth="1"/>
    <col min="12806" max="12806" width="8.7265625" style="4" bestFit="1" customWidth="1"/>
    <col min="12807" max="12807" width="29.7265625" style="4" bestFit="1" customWidth="1"/>
    <col min="12808" max="13056" width="9.1796875" style="4"/>
    <col min="13057" max="13057" width="5.453125" style="4" bestFit="1" customWidth="1"/>
    <col min="13058" max="13058" width="64.453125" style="4" bestFit="1" customWidth="1"/>
    <col min="13059" max="13059" width="34.453125" style="4" customWidth="1"/>
    <col min="13060" max="13060" width="5.1796875" style="4" bestFit="1" customWidth="1"/>
    <col min="13061" max="13061" width="8" style="4" bestFit="1" customWidth="1"/>
    <col min="13062" max="13062" width="8.7265625" style="4" bestFit="1" customWidth="1"/>
    <col min="13063" max="13063" width="29.7265625" style="4" bestFit="1" customWidth="1"/>
    <col min="13064" max="13312" width="9.1796875" style="4"/>
    <col min="13313" max="13313" width="5.453125" style="4" bestFit="1" customWidth="1"/>
    <col min="13314" max="13314" width="64.453125" style="4" bestFit="1" customWidth="1"/>
    <col min="13315" max="13315" width="34.453125" style="4" customWidth="1"/>
    <col min="13316" max="13316" width="5.1796875" style="4" bestFit="1" customWidth="1"/>
    <col min="13317" max="13317" width="8" style="4" bestFit="1" customWidth="1"/>
    <col min="13318" max="13318" width="8.7265625" style="4" bestFit="1" customWidth="1"/>
    <col min="13319" max="13319" width="29.7265625" style="4" bestFit="1" customWidth="1"/>
    <col min="13320" max="13568" width="9.1796875" style="4"/>
    <col min="13569" max="13569" width="5.453125" style="4" bestFit="1" customWidth="1"/>
    <col min="13570" max="13570" width="64.453125" style="4" bestFit="1" customWidth="1"/>
    <col min="13571" max="13571" width="34.453125" style="4" customWidth="1"/>
    <col min="13572" max="13572" width="5.1796875" style="4" bestFit="1" customWidth="1"/>
    <col min="13573" max="13573" width="8" style="4" bestFit="1" customWidth="1"/>
    <col min="13574" max="13574" width="8.7265625" style="4" bestFit="1" customWidth="1"/>
    <col min="13575" max="13575" width="29.7265625" style="4" bestFit="1" customWidth="1"/>
    <col min="13576" max="13824" width="9.1796875" style="4"/>
    <col min="13825" max="13825" width="5.453125" style="4" bestFit="1" customWidth="1"/>
    <col min="13826" max="13826" width="64.453125" style="4" bestFit="1" customWidth="1"/>
    <col min="13827" max="13827" width="34.453125" style="4" customWidth="1"/>
    <col min="13828" max="13828" width="5.1796875" style="4" bestFit="1" customWidth="1"/>
    <col min="13829" max="13829" width="8" style="4" bestFit="1" customWidth="1"/>
    <col min="13830" max="13830" width="8.7265625" style="4" bestFit="1" customWidth="1"/>
    <col min="13831" max="13831" width="29.7265625" style="4" bestFit="1" customWidth="1"/>
    <col min="13832" max="14080" width="9.1796875" style="4"/>
    <col min="14081" max="14081" width="5.453125" style="4" bestFit="1" customWidth="1"/>
    <col min="14082" max="14082" width="64.453125" style="4" bestFit="1" customWidth="1"/>
    <col min="14083" max="14083" width="34.453125" style="4" customWidth="1"/>
    <col min="14084" max="14084" width="5.1796875" style="4" bestFit="1" customWidth="1"/>
    <col min="14085" max="14085" width="8" style="4" bestFit="1" customWidth="1"/>
    <col min="14086" max="14086" width="8.7265625" style="4" bestFit="1" customWidth="1"/>
    <col min="14087" max="14087" width="29.7265625" style="4" bestFit="1" customWidth="1"/>
    <col min="14088" max="14336" width="9.1796875" style="4"/>
    <col min="14337" max="14337" width="5.453125" style="4" bestFit="1" customWidth="1"/>
    <col min="14338" max="14338" width="64.453125" style="4" bestFit="1" customWidth="1"/>
    <col min="14339" max="14339" width="34.453125" style="4" customWidth="1"/>
    <col min="14340" max="14340" width="5.1796875" style="4" bestFit="1" customWidth="1"/>
    <col min="14341" max="14341" width="8" style="4" bestFit="1" customWidth="1"/>
    <col min="14342" max="14342" width="8.7265625" style="4" bestFit="1" customWidth="1"/>
    <col min="14343" max="14343" width="29.7265625" style="4" bestFit="1" customWidth="1"/>
    <col min="14344" max="14592" width="9.1796875" style="4"/>
    <col min="14593" max="14593" width="5.453125" style="4" bestFit="1" customWidth="1"/>
    <col min="14594" max="14594" width="64.453125" style="4" bestFit="1" customWidth="1"/>
    <col min="14595" max="14595" width="34.453125" style="4" customWidth="1"/>
    <col min="14596" max="14596" width="5.1796875" style="4" bestFit="1" customWidth="1"/>
    <col min="14597" max="14597" width="8" style="4" bestFit="1" customWidth="1"/>
    <col min="14598" max="14598" width="8.7265625" style="4" bestFit="1" customWidth="1"/>
    <col min="14599" max="14599" width="29.7265625" style="4" bestFit="1" customWidth="1"/>
    <col min="14600" max="14848" width="9.1796875" style="4"/>
    <col min="14849" max="14849" width="5.453125" style="4" bestFit="1" customWidth="1"/>
    <col min="14850" max="14850" width="64.453125" style="4" bestFit="1" customWidth="1"/>
    <col min="14851" max="14851" width="34.453125" style="4" customWidth="1"/>
    <col min="14852" max="14852" width="5.1796875" style="4" bestFit="1" customWidth="1"/>
    <col min="14853" max="14853" width="8" style="4" bestFit="1" customWidth="1"/>
    <col min="14854" max="14854" width="8.7265625" style="4" bestFit="1" customWidth="1"/>
    <col min="14855" max="14855" width="29.7265625" style="4" bestFit="1" customWidth="1"/>
    <col min="14856" max="15104" width="9.1796875" style="4"/>
    <col min="15105" max="15105" width="5.453125" style="4" bestFit="1" customWidth="1"/>
    <col min="15106" max="15106" width="64.453125" style="4" bestFit="1" customWidth="1"/>
    <col min="15107" max="15107" width="34.453125" style="4" customWidth="1"/>
    <col min="15108" max="15108" width="5.1796875" style="4" bestFit="1" customWidth="1"/>
    <col min="15109" max="15109" width="8" style="4" bestFit="1" customWidth="1"/>
    <col min="15110" max="15110" width="8.7265625" style="4" bestFit="1" customWidth="1"/>
    <col min="15111" max="15111" width="29.7265625" style="4" bestFit="1" customWidth="1"/>
    <col min="15112" max="15360" width="9.1796875" style="4"/>
    <col min="15361" max="15361" width="5.453125" style="4" bestFit="1" customWidth="1"/>
    <col min="15362" max="15362" width="64.453125" style="4" bestFit="1" customWidth="1"/>
    <col min="15363" max="15363" width="34.453125" style="4" customWidth="1"/>
    <col min="15364" max="15364" width="5.1796875" style="4" bestFit="1" customWidth="1"/>
    <col min="15365" max="15365" width="8" style="4" bestFit="1" customWidth="1"/>
    <col min="15366" max="15366" width="8.7265625" style="4" bestFit="1" customWidth="1"/>
    <col min="15367" max="15367" width="29.7265625" style="4" bestFit="1" customWidth="1"/>
    <col min="15368" max="15616" width="9.1796875" style="4"/>
    <col min="15617" max="15617" width="5.453125" style="4" bestFit="1" customWidth="1"/>
    <col min="15618" max="15618" width="64.453125" style="4" bestFit="1" customWidth="1"/>
    <col min="15619" max="15619" width="34.453125" style="4" customWidth="1"/>
    <col min="15620" max="15620" width="5.1796875" style="4" bestFit="1" customWidth="1"/>
    <col min="15621" max="15621" width="8" style="4" bestFit="1" customWidth="1"/>
    <col min="15622" max="15622" width="8.7265625" style="4" bestFit="1" customWidth="1"/>
    <col min="15623" max="15623" width="29.7265625" style="4" bestFit="1" customWidth="1"/>
    <col min="15624" max="15872" width="9.1796875" style="4"/>
    <col min="15873" max="15873" width="5.453125" style="4" bestFit="1" customWidth="1"/>
    <col min="15874" max="15874" width="64.453125" style="4" bestFit="1" customWidth="1"/>
    <col min="15875" max="15875" width="34.453125" style="4" customWidth="1"/>
    <col min="15876" max="15876" width="5.1796875" style="4" bestFit="1" customWidth="1"/>
    <col min="15877" max="15877" width="8" style="4" bestFit="1" customWidth="1"/>
    <col min="15878" max="15878" width="8.7265625" style="4" bestFit="1" customWidth="1"/>
    <col min="15879" max="15879" width="29.7265625" style="4" bestFit="1" customWidth="1"/>
    <col min="15880" max="16128" width="9.1796875" style="4"/>
    <col min="16129" max="16129" width="5.453125" style="4" bestFit="1" customWidth="1"/>
    <col min="16130" max="16130" width="64.453125" style="4" bestFit="1" customWidth="1"/>
    <col min="16131" max="16131" width="34.453125" style="4" customWidth="1"/>
    <col min="16132" max="16132" width="5.1796875" style="4" bestFit="1" customWidth="1"/>
    <col min="16133" max="16133" width="8" style="4" bestFit="1" customWidth="1"/>
    <col min="16134" max="16134" width="8.7265625" style="4" bestFit="1" customWidth="1"/>
    <col min="16135" max="16135" width="29.7265625" style="4" bestFit="1" customWidth="1"/>
    <col min="16136" max="16384" width="9.1796875" style="4"/>
  </cols>
  <sheetData>
    <row r="1" spans="1:7" x14ac:dyDescent="0.25">
      <c r="A1" s="1"/>
      <c r="B1" s="1"/>
      <c r="C1" s="2"/>
      <c r="D1" s="1"/>
      <c r="E1" s="1"/>
      <c r="F1" s="1"/>
      <c r="G1" s="3"/>
    </row>
    <row r="2" spans="1:7" x14ac:dyDescent="0.25">
      <c r="A2" s="5"/>
      <c r="B2" s="5"/>
      <c r="C2" s="5"/>
      <c r="D2" s="6"/>
      <c r="E2" s="6"/>
      <c r="F2" s="6"/>
      <c r="G2" s="6"/>
    </row>
    <row r="3" spans="1:7" x14ac:dyDescent="0.25">
      <c r="A3" s="103" t="s">
        <v>160</v>
      </c>
      <c r="B3" s="103"/>
      <c r="C3" s="103"/>
      <c r="D3" s="103"/>
      <c r="E3" s="103"/>
      <c r="F3" s="103"/>
      <c r="G3" s="103"/>
    </row>
    <row r="4" spans="1:7" ht="13" thickBot="1" x14ac:dyDescent="0.3">
      <c r="A4" s="5" t="s">
        <v>1</v>
      </c>
      <c r="B4" s="5" t="s">
        <v>2</v>
      </c>
      <c r="C4" s="5"/>
      <c r="D4" s="5"/>
      <c r="E4" s="5"/>
      <c r="F4" s="5"/>
      <c r="G4" s="5"/>
    </row>
    <row r="5" spans="1:7" ht="13" thickBot="1" x14ac:dyDescent="0.3">
      <c r="A5" s="104" t="s">
        <v>3</v>
      </c>
      <c r="B5" s="105"/>
      <c r="C5" s="106"/>
      <c r="D5" s="5"/>
      <c r="E5" s="107" t="s">
        <v>4</v>
      </c>
      <c r="F5" s="107"/>
      <c r="G5" s="7"/>
    </row>
    <row r="6" spans="1:7" ht="15" customHeight="1" thickBot="1" x14ac:dyDescent="0.3">
      <c r="A6" s="108" t="s">
        <v>5</v>
      </c>
      <c r="B6" s="109"/>
      <c r="C6" s="110"/>
      <c r="D6" s="5"/>
      <c r="E6" s="111" t="s">
        <v>6</v>
      </c>
      <c r="F6" s="112"/>
      <c r="G6" s="115" t="s">
        <v>7</v>
      </c>
    </row>
    <row r="7" spans="1:7" ht="15" customHeight="1" thickBot="1" x14ac:dyDescent="0.3">
      <c r="A7" s="92"/>
      <c r="B7" s="92"/>
      <c r="C7" s="92"/>
      <c r="D7" s="5"/>
      <c r="E7" s="113"/>
      <c r="F7" s="114"/>
      <c r="G7" s="116"/>
    </row>
    <row r="8" spans="1:7" ht="13" thickBot="1" x14ac:dyDescent="0.3">
      <c r="A8" s="92" t="s">
        <v>8</v>
      </c>
      <c r="B8" s="92"/>
      <c r="C8" s="92"/>
      <c r="D8" s="92"/>
      <c r="E8" s="92"/>
      <c r="F8" s="92"/>
      <c r="G8" s="92"/>
    </row>
    <row r="9" spans="1:7" x14ac:dyDescent="0.25">
      <c r="A9" s="93" t="s">
        <v>9</v>
      </c>
      <c r="B9" s="95" t="s">
        <v>10</v>
      </c>
      <c r="C9" s="97" t="s">
        <v>11</v>
      </c>
      <c r="D9" s="95" t="s">
        <v>12</v>
      </c>
      <c r="E9" s="95" t="s">
        <v>13</v>
      </c>
      <c r="F9" s="99" t="s">
        <v>14</v>
      </c>
      <c r="G9" s="101" t="s">
        <v>15</v>
      </c>
    </row>
    <row r="10" spans="1:7" x14ac:dyDescent="0.25">
      <c r="A10" s="94"/>
      <c r="B10" s="96"/>
      <c r="C10" s="98"/>
      <c r="D10" s="96"/>
      <c r="E10" s="96"/>
      <c r="F10" s="100"/>
      <c r="G10" s="102"/>
    </row>
    <row r="11" spans="1:7" x14ac:dyDescent="0.25">
      <c r="A11" s="117" t="s">
        <v>16</v>
      </c>
      <c r="B11" s="118"/>
      <c r="C11" s="118"/>
      <c r="D11" s="118"/>
      <c r="E11" s="118"/>
      <c r="F11" s="118"/>
      <c r="G11" s="118"/>
    </row>
    <row r="12" spans="1:7" ht="175" x14ac:dyDescent="0.25">
      <c r="A12" s="8">
        <v>1</v>
      </c>
      <c r="B12" s="9" t="s">
        <v>155</v>
      </c>
      <c r="C12" s="10" t="s">
        <v>17</v>
      </c>
      <c r="D12" s="84" t="s">
        <v>156</v>
      </c>
      <c r="E12" s="11">
        <v>1</v>
      </c>
      <c r="F12" s="11"/>
      <c r="G12" s="11"/>
    </row>
    <row r="13" spans="1:7" ht="37.5" x14ac:dyDescent="0.25">
      <c r="A13" s="8">
        <v>2</v>
      </c>
      <c r="B13" s="9" t="s">
        <v>151</v>
      </c>
      <c r="C13" s="10" t="s">
        <v>19</v>
      </c>
      <c r="D13" s="11" t="s">
        <v>20</v>
      </c>
      <c r="E13" s="17">
        <v>120</v>
      </c>
      <c r="F13" s="11"/>
      <c r="G13" s="11"/>
    </row>
    <row r="14" spans="1:7" ht="37.5" x14ac:dyDescent="0.25">
      <c r="A14" s="8">
        <v>3</v>
      </c>
      <c r="B14" s="9" t="s">
        <v>118</v>
      </c>
      <c r="C14" s="10" t="s">
        <v>19</v>
      </c>
      <c r="D14" s="11" t="s">
        <v>20</v>
      </c>
      <c r="E14" s="11">
        <v>80</v>
      </c>
      <c r="F14" s="11"/>
      <c r="G14" s="11"/>
    </row>
    <row r="15" spans="1:7" ht="37.5" x14ac:dyDescent="0.25">
      <c r="A15" s="8">
        <v>4</v>
      </c>
      <c r="B15" s="9" t="s">
        <v>21</v>
      </c>
      <c r="C15" s="10" t="s">
        <v>19</v>
      </c>
      <c r="D15" s="11" t="s">
        <v>20</v>
      </c>
      <c r="E15" s="11">
        <v>40</v>
      </c>
      <c r="F15" s="11"/>
      <c r="G15" s="11"/>
    </row>
    <row r="16" spans="1:7" x14ac:dyDescent="0.25">
      <c r="A16" s="86">
        <v>5</v>
      </c>
      <c r="B16" s="15" t="s">
        <v>22</v>
      </c>
      <c r="C16" s="16" t="s">
        <v>19</v>
      </c>
      <c r="D16" s="17" t="s">
        <v>23</v>
      </c>
      <c r="E16" s="17">
        <v>8</v>
      </c>
      <c r="F16" s="17"/>
      <c r="G16" s="17"/>
    </row>
    <row r="17" spans="1:7" x14ac:dyDescent="0.25">
      <c r="A17" s="8">
        <v>6</v>
      </c>
      <c r="B17" s="9" t="s">
        <v>24</v>
      </c>
      <c r="C17" s="10" t="s">
        <v>19</v>
      </c>
      <c r="D17" s="11" t="s">
        <v>25</v>
      </c>
      <c r="E17" s="11">
        <v>8</v>
      </c>
      <c r="F17" s="11"/>
      <c r="G17" s="11"/>
    </row>
    <row r="18" spans="1:7" ht="25" x14ac:dyDescent="0.25">
      <c r="A18" s="8">
        <v>7</v>
      </c>
      <c r="B18" s="9" t="s">
        <v>26</v>
      </c>
      <c r="C18" s="10" t="s">
        <v>19</v>
      </c>
      <c r="D18" s="11" t="s">
        <v>27</v>
      </c>
      <c r="E18" s="11">
        <v>1</v>
      </c>
      <c r="F18" s="11"/>
      <c r="G18" s="11"/>
    </row>
    <row r="19" spans="1:7" x14ac:dyDescent="0.25">
      <c r="A19" s="8">
        <v>8</v>
      </c>
      <c r="B19" s="9" t="s">
        <v>28</v>
      </c>
      <c r="C19" s="10" t="s">
        <v>19</v>
      </c>
      <c r="D19" s="11" t="s">
        <v>27</v>
      </c>
      <c r="E19" s="11">
        <v>1</v>
      </c>
      <c r="F19" s="11"/>
      <c r="G19" s="11"/>
    </row>
    <row r="20" spans="1:7" x14ac:dyDescent="0.25">
      <c r="A20" s="8">
        <v>9</v>
      </c>
      <c r="B20" s="12" t="s">
        <v>119</v>
      </c>
      <c r="C20" s="10" t="s">
        <v>29</v>
      </c>
      <c r="D20" s="11" t="s">
        <v>27</v>
      </c>
      <c r="E20" s="11">
        <v>1</v>
      </c>
      <c r="F20" s="11"/>
      <c r="G20" s="11"/>
    </row>
    <row r="21" spans="1:7" x14ac:dyDescent="0.25">
      <c r="A21" s="123" t="s">
        <v>30</v>
      </c>
      <c r="B21" s="119"/>
      <c r="C21" s="119"/>
      <c r="D21" s="119"/>
      <c r="E21" s="119"/>
      <c r="F21" s="119"/>
      <c r="G21" s="13">
        <f>SUM(G12:G20)</f>
        <v>0</v>
      </c>
    </row>
    <row r="22" spans="1:7" x14ac:dyDescent="0.25">
      <c r="A22" s="124"/>
      <c r="B22" s="121"/>
      <c r="C22" s="121"/>
      <c r="D22" s="121"/>
      <c r="E22" s="121"/>
      <c r="F22" s="121"/>
      <c r="G22" s="14" t="s">
        <v>31</v>
      </c>
    </row>
    <row r="23" spans="1:7" x14ac:dyDescent="0.25">
      <c r="A23" s="117" t="s">
        <v>32</v>
      </c>
      <c r="B23" s="118"/>
      <c r="C23" s="118"/>
      <c r="D23" s="118"/>
      <c r="E23" s="118"/>
      <c r="F23" s="118"/>
      <c r="G23" s="118"/>
    </row>
    <row r="24" spans="1:7" ht="53.25" customHeight="1" x14ac:dyDescent="0.25">
      <c r="A24" s="8">
        <v>10</v>
      </c>
      <c r="B24" s="15" t="s">
        <v>157</v>
      </c>
      <c r="C24" s="16" t="s">
        <v>33</v>
      </c>
      <c r="D24" s="17" t="s">
        <v>34</v>
      </c>
      <c r="E24" s="17">
        <v>1</v>
      </c>
      <c r="F24" s="17"/>
      <c r="G24" s="11"/>
    </row>
    <row r="25" spans="1:7" ht="45" customHeight="1" x14ac:dyDescent="0.25">
      <c r="A25" s="8">
        <v>11</v>
      </c>
      <c r="B25" s="15" t="s">
        <v>121</v>
      </c>
      <c r="C25" s="16" t="s">
        <v>35</v>
      </c>
      <c r="D25" s="17" t="s">
        <v>34</v>
      </c>
      <c r="E25" s="17">
        <v>1</v>
      </c>
      <c r="F25" s="17"/>
      <c r="G25" s="11"/>
    </row>
    <row r="26" spans="1:7" ht="124.5" customHeight="1" x14ac:dyDescent="0.25">
      <c r="A26" s="8">
        <v>12</v>
      </c>
      <c r="B26" s="15" t="s">
        <v>120</v>
      </c>
      <c r="C26" s="16" t="s">
        <v>36</v>
      </c>
      <c r="D26" s="17" t="s">
        <v>34</v>
      </c>
      <c r="E26" s="17">
        <v>10</v>
      </c>
      <c r="F26" s="17"/>
      <c r="G26" s="11"/>
    </row>
    <row r="27" spans="1:7" ht="26.25" customHeight="1" x14ac:dyDescent="0.25">
      <c r="A27" s="8">
        <v>13</v>
      </c>
      <c r="B27" s="15" t="s">
        <v>128</v>
      </c>
      <c r="C27" s="16" t="s">
        <v>19</v>
      </c>
      <c r="D27" s="17" t="s">
        <v>20</v>
      </c>
      <c r="E27" s="17">
        <v>30</v>
      </c>
      <c r="F27" s="17"/>
      <c r="G27" s="11"/>
    </row>
    <row r="28" spans="1:7" ht="39.75" customHeight="1" x14ac:dyDescent="0.25">
      <c r="A28" s="8">
        <v>14</v>
      </c>
      <c r="B28" s="15" t="s">
        <v>38</v>
      </c>
      <c r="C28" s="16" t="s">
        <v>37</v>
      </c>
      <c r="D28" s="17" t="s">
        <v>27</v>
      </c>
      <c r="E28" s="17">
        <v>1</v>
      </c>
      <c r="F28" s="17"/>
      <c r="G28" s="11"/>
    </row>
    <row r="29" spans="1:7" ht="25" x14ac:dyDescent="0.25">
      <c r="A29" s="8">
        <v>15</v>
      </c>
      <c r="B29" s="9" t="s">
        <v>123</v>
      </c>
      <c r="C29" s="10" t="s">
        <v>19</v>
      </c>
      <c r="D29" s="11" t="s">
        <v>20</v>
      </c>
      <c r="E29" s="11">
        <v>150</v>
      </c>
      <c r="F29" s="11"/>
      <c r="G29" s="11"/>
    </row>
    <row r="30" spans="1:7" ht="36.75" customHeight="1" x14ac:dyDescent="0.25">
      <c r="A30" s="8">
        <v>16</v>
      </c>
      <c r="B30" s="9" t="s">
        <v>158</v>
      </c>
      <c r="C30" s="16" t="s">
        <v>37</v>
      </c>
      <c r="D30" s="17" t="s">
        <v>27</v>
      </c>
      <c r="E30" s="17">
        <v>1</v>
      </c>
      <c r="F30" s="11"/>
      <c r="G30" s="11"/>
    </row>
    <row r="31" spans="1:7" ht="25" x14ac:dyDescent="0.25">
      <c r="A31" s="8">
        <v>17</v>
      </c>
      <c r="B31" s="9" t="s">
        <v>39</v>
      </c>
      <c r="C31" s="10" t="s">
        <v>19</v>
      </c>
      <c r="D31" s="11" t="s">
        <v>20</v>
      </c>
      <c r="E31" s="11">
        <v>300</v>
      </c>
      <c r="F31" s="11"/>
      <c r="G31" s="11"/>
    </row>
    <row r="32" spans="1:7" x14ac:dyDescent="0.25">
      <c r="A32" s="123" t="s">
        <v>40</v>
      </c>
      <c r="B32" s="119"/>
      <c r="C32" s="119"/>
      <c r="D32" s="119"/>
      <c r="E32" s="119"/>
      <c r="F32" s="119"/>
      <c r="G32" s="13">
        <f>SUM(G24:G31)</f>
        <v>0</v>
      </c>
    </row>
    <row r="33" spans="1:7" x14ac:dyDescent="0.25">
      <c r="A33" s="124"/>
      <c r="B33" s="121"/>
      <c r="C33" s="121"/>
      <c r="D33" s="121"/>
      <c r="E33" s="121"/>
      <c r="F33" s="121"/>
      <c r="G33" s="14" t="s">
        <v>31</v>
      </c>
    </row>
    <row r="34" spans="1:7" ht="14.5" x14ac:dyDescent="0.25">
      <c r="A34" s="117" t="s">
        <v>124</v>
      </c>
      <c r="B34" s="118"/>
      <c r="C34" s="118"/>
      <c r="D34" s="118"/>
      <c r="E34" s="118"/>
      <c r="F34" s="118"/>
      <c r="G34" s="118"/>
    </row>
    <row r="35" spans="1:7" ht="25" x14ac:dyDescent="0.25">
      <c r="A35" s="18">
        <v>19</v>
      </c>
      <c r="B35" s="35" t="s">
        <v>44</v>
      </c>
      <c r="C35" s="10" t="s">
        <v>45</v>
      </c>
      <c r="D35" s="45" t="s">
        <v>46</v>
      </c>
      <c r="E35" s="60">
        <v>15.563600000000001</v>
      </c>
      <c r="F35" s="71"/>
      <c r="G35" s="11"/>
    </row>
    <row r="36" spans="1:7" ht="25" x14ac:dyDescent="0.25">
      <c r="A36" s="18">
        <v>20</v>
      </c>
      <c r="B36" s="35" t="s">
        <v>47</v>
      </c>
      <c r="C36" s="10" t="s">
        <v>45</v>
      </c>
      <c r="D36" s="41" t="s">
        <v>48</v>
      </c>
      <c r="E36" s="60">
        <v>24.379439999999999</v>
      </c>
      <c r="F36" s="71"/>
      <c r="G36" s="11"/>
    </row>
    <row r="37" spans="1:7" ht="25" x14ac:dyDescent="0.25">
      <c r="A37" s="18">
        <v>21</v>
      </c>
      <c r="B37" s="36" t="s">
        <v>49</v>
      </c>
      <c r="C37" s="10" t="s">
        <v>45</v>
      </c>
      <c r="D37" s="41" t="s">
        <v>48</v>
      </c>
      <c r="E37" s="60">
        <v>8.3424000000000014</v>
      </c>
      <c r="F37" s="89"/>
      <c r="G37" s="11"/>
    </row>
    <row r="38" spans="1:7" ht="25" x14ac:dyDescent="0.25">
      <c r="A38" s="18">
        <v>22</v>
      </c>
      <c r="B38" s="37" t="s">
        <v>50</v>
      </c>
      <c r="C38" s="10" t="s">
        <v>45</v>
      </c>
      <c r="D38" s="41" t="s">
        <v>48</v>
      </c>
      <c r="E38" s="60">
        <v>1.6138399999999997</v>
      </c>
      <c r="F38" s="71"/>
      <c r="G38" s="11"/>
    </row>
    <row r="39" spans="1:7" ht="25" x14ac:dyDescent="0.25">
      <c r="A39" s="18">
        <v>23</v>
      </c>
      <c r="B39" s="35" t="s">
        <v>51</v>
      </c>
      <c r="C39" s="10" t="s">
        <v>45</v>
      </c>
      <c r="D39" s="41" t="s">
        <v>48</v>
      </c>
      <c r="E39" s="61">
        <v>8.133659999999999</v>
      </c>
      <c r="F39" s="71"/>
      <c r="G39" s="21"/>
    </row>
    <row r="40" spans="1:7" ht="25" x14ac:dyDescent="0.25">
      <c r="A40" s="18">
        <v>24</v>
      </c>
      <c r="B40" s="35" t="s">
        <v>52</v>
      </c>
      <c r="C40" s="10" t="s">
        <v>45</v>
      </c>
      <c r="D40" s="41" t="s">
        <v>53</v>
      </c>
      <c r="E40" s="61">
        <v>32.159999999999997</v>
      </c>
      <c r="F40" s="71"/>
      <c r="G40" s="11"/>
    </row>
    <row r="41" spans="1:7" ht="25" x14ac:dyDescent="0.25">
      <c r="A41" s="18">
        <v>25</v>
      </c>
      <c r="B41" s="35" t="s">
        <v>54</v>
      </c>
      <c r="C41" s="10" t="s">
        <v>45</v>
      </c>
      <c r="D41" s="41" t="s">
        <v>53</v>
      </c>
      <c r="E41" s="61">
        <v>34.651999999999994</v>
      </c>
      <c r="F41" s="71"/>
      <c r="G41" s="11"/>
    </row>
    <row r="42" spans="1:7" ht="25" x14ac:dyDescent="0.25">
      <c r="A42" s="18">
        <v>26</v>
      </c>
      <c r="B42" s="38" t="s">
        <v>175</v>
      </c>
      <c r="C42" s="10" t="s">
        <v>45</v>
      </c>
      <c r="D42" s="42" t="s">
        <v>53</v>
      </c>
      <c r="E42" s="61">
        <v>20.639999999999997</v>
      </c>
      <c r="F42" s="72"/>
      <c r="G42" s="11"/>
    </row>
    <row r="43" spans="1:7" ht="25" x14ac:dyDescent="0.25">
      <c r="A43" s="18">
        <v>27</v>
      </c>
      <c r="B43" s="38" t="s">
        <v>56</v>
      </c>
      <c r="C43" s="10" t="s">
        <v>45</v>
      </c>
      <c r="D43" s="42" t="s">
        <v>53</v>
      </c>
      <c r="E43" s="61">
        <v>8.7615999999999996</v>
      </c>
      <c r="F43" s="72"/>
      <c r="G43" s="11"/>
    </row>
    <row r="44" spans="1:7" ht="25" x14ac:dyDescent="0.25">
      <c r="A44" s="18">
        <v>28</v>
      </c>
      <c r="B44" s="38" t="s">
        <v>57</v>
      </c>
      <c r="C44" s="10" t="s">
        <v>45</v>
      </c>
      <c r="D44" s="43" t="s">
        <v>58</v>
      </c>
      <c r="E44" s="61">
        <v>1</v>
      </c>
      <c r="F44" s="72"/>
      <c r="G44" s="11"/>
    </row>
    <row r="45" spans="1:7" ht="25" x14ac:dyDescent="0.25">
      <c r="A45" s="18">
        <v>29</v>
      </c>
      <c r="B45" s="38" t="s">
        <v>59</v>
      </c>
      <c r="C45" s="10" t="s">
        <v>45</v>
      </c>
      <c r="D45" s="43" t="s">
        <v>58</v>
      </c>
      <c r="E45" s="61">
        <v>1</v>
      </c>
      <c r="F45" s="72"/>
      <c r="G45" s="11"/>
    </row>
    <row r="46" spans="1:7" ht="37.5" x14ac:dyDescent="0.25">
      <c r="A46" s="18">
        <v>30</v>
      </c>
      <c r="B46" s="35" t="s">
        <v>60</v>
      </c>
      <c r="C46" s="10" t="s">
        <v>45</v>
      </c>
      <c r="D46" s="44" t="s">
        <v>61</v>
      </c>
      <c r="E46" s="61">
        <v>6</v>
      </c>
      <c r="F46" s="72"/>
      <c r="G46" s="11"/>
    </row>
    <row r="47" spans="1:7" ht="37.5" x14ac:dyDescent="0.25">
      <c r="A47" s="18">
        <v>31</v>
      </c>
      <c r="B47" s="35" t="s">
        <v>62</v>
      </c>
      <c r="C47" s="10" t="s">
        <v>45</v>
      </c>
      <c r="D47" s="44" t="s">
        <v>61</v>
      </c>
      <c r="E47" s="61">
        <v>4</v>
      </c>
      <c r="F47" s="72"/>
      <c r="G47" s="20"/>
    </row>
    <row r="48" spans="1:7" ht="37.5" x14ac:dyDescent="0.25">
      <c r="A48" s="18">
        <v>32</v>
      </c>
      <c r="B48" s="35" t="s">
        <v>63</v>
      </c>
      <c r="C48" s="10" t="s">
        <v>45</v>
      </c>
      <c r="D48" s="44" t="s">
        <v>61</v>
      </c>
      <c r="E48" s="61">
        <v>4</v>
      </c>
      <c r="F48" s="72"/>
      <c r="G48" s="21"/>
    </row>
    <row r="49" spans="1:7" ht="37.5" x14ac:dyDescent="0.25">
      <c r="A49" s="18">
        <v>33</v>
      </c>
      <c r="B49" s="35" t="s">
        <v>64</v>
      </c>
      <c r="C49" s="10" t="s">
        <v>45</v>
      </c>
      <c r="D49" s="44" t="s">
        <v>61</v>
      </c>
      <c r="E49" s="61">
        <v>6</v>
      </c>
      <c r="F49" s="72"/>
      <c r="G49" s="11"/>
    </row>
    <row r="50" spans="1:7" ht="37.5" x14ac:dyDescent="0.25">
      <c r="A50" s="18">
        <v>34</v>
      </c>
      <c r="B50" s="35" t="s">
        <v>65</v>
      </c>
      <c r="C50" s="10" t="s">
        <v>45</v>
      </c>
      <c r="D50" s="44" t="s">
        <v>61</v>
      </c>
      <c r="E50" s="61">
        <v>3</v>
      </c>
      <c r="F50" s="72"/>
      <c r="G50" s="11"/>
    </row>
    <row r="51" spans="1:7" ht="25" x14ac:dyDescent="0.25">
      <c r="A51" s="18">
        <v>35</v>
      </c>
      <c r="B51" s="39" t="s">
        <v>66</v>
      </c>
      <c r="C51" s="10" t="s">
        <v>45</v>
      </c>
      <c r="D51" s="43" t="s">
        <v>58</v>
      </c>
      <c r="E51" s="61">
        <v>1</v>
      </c>
      <c r="F51" s="72"/>
      <c r="G51" s="11"/>
    </row>
    <row r="52" spans="1:7" ht="25" x14ac:dyDescent="0.25">
      <c r="A52" s="18">
        <v>36</v>
      </c>
      <c r="B52" s="39" t="s">
        <v>67</v>
      </c>
      <c r="C52" s="10" t="s">
        <v>45</v>
      </c>
      <c r="D52" s="43" t="s">
        <v>58</v>
      </c>
      <c r="E52" s="61">
        <v>1</v>
      </c>
      <c r="F52" s="72"/>
      <c r="G52" s="11"/>
    </row>
    <row r="53" spans="1:7" ht="25" x14ac:dyDescent="0.25">
      <c r="A53" s="18">
        <v>37</v>
      </c>
      <c r="B53" s="38" t="s">
        <v>68</v>
      </c>
      <c r="C53" s="10" t="s">
        <v>45</v>
      </c>
      <c r="D53" s="43" t="s">
        <v>58</v>
      </c>
      <c r="E53" s="61">
        <v>10</v>
      </c>
      <c r="F53" s="72"/>
      <c r="G53" s="11"/>
    </row>
    <row r="54" spans="1:7" ht="25" x14ac:dyDescent="0.25">
      <c r="A54" s="18">
        <v>38</v>
      </c>
      <c r="B54" s="38" t="s">
        <v>69</v>
      </c>
      <c r="C54" s="10" t="s">
        <v>45</v>
      </c>
      <c r="D54" s="43" t="s">
        <v>58</v>
      </c>
      <c r="E54" s="61">
        <v>4</v>
      </c>
      <c r="F54" s="72"/>
      <c r="G54" s="11"/>
    </row>
    <row r="55" spans="1:7" ht="25" x14ac:dyDescent="0.25">
      <c r="A55" s="18">
        <v>39</v>
      </c>
      <c r="B55" s="38" t="s">
        <v>70</v>
      </c>
      <c r="C55" s="10" t="s">
        <v>45</v>
      </c>
      <c r="D55" s="43" t="s">
        <v>58</v>
      </c>
      <c r="E55" s="61">
        <v>10</v>
      </c>
      <c r="F55" s="72"/>
      <c r="G55" s="11"/>
    </row>
    <row r="56" spans="1:7" ht="25" x14ac:dyDescent="0.25">
      <c r="A56" s="18">
        <v>40</v>
      </c>
      <c r="B56" s="38" t="s">
        <v>70</v>
      </c>
      <c r="C56" s="10" t="s">
        <v>45</v>
      </c>
      <c r="D56" s="43" t="s">
        <v>58</v>
      </c>
      <c r="E56" s="61">
        <v>6</v>
      </c>
      <c r="F56" s="72"/>
      <c r="G56" s="11"/>
    </row>
    <row r="57" spans="1:7" ht="25" x14ac:dyDescent="0.25">
      <c r="A57" s="18">
        <v>41</v>
      </c>
      <c r="B57" s="40" t="s">
        <v>71</v>
      </c>
      <c r="C57" s="10" t="s">
        <v>45</v>
      </c>
      <c r="D57" s="43" t="s">
        <v>58</v>
      </c>
      <c r="E57" s="61">
        <v>1</v>
      </c>
      <c r="F57" s="72"/>
      <c r="G57" s="11"/>
    </row>
    <row r="58" spans="1:7" ht="25" x14ac:dyDescent="0.25">
      <c r="A58" s="18">
        <v>42</v>
      </c>
      <c r="B58" s="40" t="s">
        <v>72</v>
      </c>
      <c r="C58" s="10" t="s">
        <v>45</v>
      </c>
      <c r="D58" s="45" t="s">
        <v>46</v>
      </c>
      <c r="E58" s="61">
        <v>10</v>
      </c>
      <c r="F58" s="72"/>
      <c r="G58" s="11"/>
    </row>
    <row r="59" spans="1:7" ht="37.5" x14ac:dyDescent="0.25">
      <c r="A59" s="18">
        <v>43</v>
      </c>
      <c r="B59" s="35" t="s">
        <v>73</v>
      </c>
      <c r="C59" s="10" t="s">
        <v>45</v>
      </c>
      <c r="D59" s="46" t="s">
        <v>61</v>
      </c>
      <c r="E59" s="61">
        <v>14</v>
      </c>
      <c r="F59" s="72"/>
      <c r="G59" s="11"/>
    </row>
    <row r="60" spans="1:7" x14ac:dyDescent="0.25">
      <c r="A60" s="24"/>
      <c r="B60" s="119" t="s">
        <v>74</v>
      </c>
      <c r="C60" s="119"/>
      <c r="D60" s="119"/>
      <c r="E60" s="119"/>
      <c r="F60" s="120"/>
      <c r="G60" s="13"/>
    </row>
    <row r="61" spans="1:7" x14ac:dyDescent="0.25">
      <c r="A61" s="25"/>
      <c r="B61" s="121"/>
      <c r="C61" s="121"/>
      <c r="D61" s="121"/>
      <c r="E61" s="121"/>
      <c r="F61" s="122"/>
      <c r="G61" s="14" t="s">
        <v>31</v>
      </c>
    </row>
    <row r="62" spans="1:7" x14ac:dyDescent="0.25">
      <c r="A62" s="117" t="s">
        <v>75</v>
      </c>
      <c r="B62" s="118"/>
      <c r="C62" s="118"/>
      <c r="D62" s="118"/>
      <c r="E62" s="118"/>
      <c r="F62" s="118"/>
      <c r="G62" s="118"/>
    </row>
    <row r="63" spans="1:7" ht="37.5" x14ac:dyDescent="0.25">
      <c r="A63" s="8">
        <v>44</v>
      </c>
      <c r="B63" s="15" t="s">
        <v>122</v>
      </c>
      <c r="C63" s="16" t="s">
        <v>37</v>
      </c>
      <c r="D63" s="17" t="s">
        <v>27</v>
      </c>
      <c r="E63" s="17">
        <v>1</v>
      </c>
      <c r="F63" s="17"/>
      <c r="G63" s="11"/>
    </row>
    <row r="64" spans="1:7" ht="25" x14ac:dyDescent="0.25">
      <c r="A64" s="18">
        <v>45</v>
      </c>
      <c r="B64" s="68" t="s">
        <v>76</v>
      </c>
      <c r="C64" s="10" t="s">
        <v>77</v>
      </c>
      <c r="D64" s="41" t="s">
        <v>48</v>
      </c>
      <c r="E64" s="70">
        <v>0.245</v>
      </c>
      <c r="F64" s="50"/>
      <c r="G64" s="11"/>
    </row>
    <row r="65" spans="1:7" ht="25" x14ac:dyDescent="0.25">
      <c r="A65" s="18">
        <v>46</v>
      </c>
      <c r="B65" s="69" t="s">
        <v>78</v>
      </c>
      <c r="C65" s="10" t="s">
        <v>77</v>
      </c>
      <c r="D65" s="41" t="s">
        <v>48</v>
      </c>
      <c r="E65" s="59">
        <v>0.1</v>
      </c>
      <c r="F65" s="52"/>
      <c r="G65" s="11"/>
    </row>
    <row r="66" spans="1:7" ht="25" x14ac:dyDescent="0.25">
      <c r="A66" s="8">
        <v>47</v>
      </c>
      <c r="B66" s="37" t="s">
        <v>50</v>
      </c>
      <c r="C66" s="10" t="s">
        <v>77</v>
      </c>
      <c r="D66" s="41" t="s">
        <v>48</v>
      </c>
      <c r="E66" s="59">
        <v>0.05</v>
      </c>
      <c r="F66" s="52"/>
      <c r="G66" s="11"/>
    </row>
    <row r="67" spans="1:7" ht="25" x14ac:dyDescent="0.25">
      <c r="A67" s="18">
        <v>48</v>
      </c>
      <c r="B67" s="38" t="s">
        <v>79</v>
      </c>
      <c r="C67" s="10" t="s">
        <v>77</v>
      </c>
      <c r="D67" s="41" t="s">
        <v>48</v>
      </c>
      <c r="E67" s="59">
        <v>0.129</v>
      </c>
      <c r="F67" s="52"/>
      <c r="G67" s="11"/>
    </row>
    <row r="68" spans="1:7" ht="25" x14ac:dyDescent="0.25">
      <c r="A68" s="18">
        <v>49</v>
      </c>
      <c r="B68" s="37" t="s">
        <v>80</v>
      </c>
      <c r="C68" s="10" t="s">
        <v>77</v>
      </c>
      <c r="D68" s="41" t="s">
        <v>48</v>
      </c>
      <c r="E68" s="59">
        <v>0.05</v>
      </c>
      <c r="F68" s="52"/>
      <c r="G68" s="11"/>
    </row>
    <row r="69" spans="1:7" ht="25" x14ac:dyDescent="0.25">
      <c r="A69" s="8">
        <v>50</v>
      </c>
      <c r="B69" s="38" t="s">
        <v>81</v>
      </c>
      <c r="C69" s="10" t="s">
        <v>77</v>
      </c>
      <c r="D69" s="41" t="s">
        <v>53</v>
      </c>
      <c r="E69" s="59">
        <v>0.81</v>
      </c>
      <c r="F69" s="52"/>
      <c r="G69" s="11"/>
    </row>
    <row r="70" spans="1:7" ht="25" x14ac:dyDescent="0.25">
      <c r="A70" s="18">
        <v>51</v>
      </c>
      <c r="B70" s="38" t="s">
        <v>174</v>
      </c>
      <c r="C70" s="10" t="s">
        <v>77</v>
      </c>
      <c r="D70" s="41" t="s">
        <v>53</v>
      </c>
      <c r="E70" s="59">
        <v>0.81</v>
      </c>
      <c r="F70" s="52"/>
      <c r="G70" s="11"/>
    </row>
    <row r="71" spans="1:7" x14ac:dyDescent="0.25">
      <c r="A71" s="125" t="s">
        <v>82</v>
      </c>
      <c r="B71" s="126"/>
      <c r="C71" s="126"/>
      <c r="D71" s="126"/>
      <c r="E71" s="126"/>
      <c r="F71" s="127"/>
      <c r="G71" s="11">
        <v>6</v>
      </c>
    </row>
    <row r="72" spans="1:7" ht="15" customHeight="1" x14ac:dyDescent="0.25">
      <c r="A72" s="25"/>
      <c r="B72" s="119" t="s">
        <v>83</v>
      </c>
      <c r="C72" s="119"/>
      <c r="D72" s="119"/>
      <c r="E72" s="119"/>
      <c r="F72" s="120"/>
      <c r="G72" s="13">
        <f>SUM(G64:G70)*G71+G63</f>
        <v>0</v>
      </c>
    </row>
    <row r="73" spans="1:7" x14ac:dyDescent="0.25">
      <c r="A73" s="25"/>
      <c r="B73" s="121"/>
      <c r="C73" s="121"/>
      <c r="D73" s="121"/>
      <c r="E73" s="121"/>
      <c r="F73" s="122"/>
      <c r="G73" s="14" t="s">
        <v>31</v>
      </c>
    </row>
    <row r="74" spans="1:7" x14ac:dyDescent="0.25">
      <c r="A74" s="117" t="s">
        <v>84</v>
      </c>
      <c r="B74" s="118"/>
      <c r="C74" s="118"/>
      <c r="D74" s="118"/>
      <c r="E74" s="118"/>
      <c r="F74" s="118"/>
      <c r="G74" s="118"/>
    </row>
    <row r="75" spans="1:7" ht="25" x14ac:dyDescent="0.25">
      <c r="A75" s="18">
        <v>52</v>
      </c>
      <c r="B75" s="47" t="s">
        <v>85</v>
      </c>
      <c r="C75" s="10" t="s">
        <v>77</v>
      </c>
      <c r="D75" s="48" t="s">
        <v>86</v>
      </c>
      <c r="E75" s="49">
        <v>0.9</v>
      </c>
      <c r="F75" s="50"/>
      <c r="G75" s="11"/>
    </row>
    <row r="76" spans="1:7" ht="25" x14ac:dyDescent="0.25">
      <c r="A76" s="18">
        <v>53</v>
      </c>
      <c r="B76" s="19" t="s">
        <v>87</v>
      </c>
      <c r="C76" s="10" t="s">
        <v>77</v>
      </c>
      <c r="D76" s="23" t="s">
        <v>86</v>
      </c>
      <c r="E76" s="51">
        <v>0.5</v>
      </c>
      <c r="F76" s="52"/>
      <c r="G76" s="11"/>
    </row>
    <row r="77" spans="1:7" ht="25" x14ac:dyDescent="0.25">
      <c r="A77" s="18">
        <v>54</v>
      </c>
      <c r="B77" s="19" t="s">
        <v>88</v>
      </c>
      <c r="C77" s="10" t="s">
        <v>77</v>
      </c>
      <c r="D77" s="23" t="s">
        <v>86</v>
      </c>
      <c r="E77" s="51">
        <v>0.6</v>
      </c>
      <c r="F77" s="52"/>
      <c r="G77" s="11"/>
    </row>
    <row r="78" spans="1:7" ht="25" x14ac:dyDescent="0.25">
      <c r="A78" s="18">
        <v>55</v>
      </c>
      <c r="B78" s="22" t="s">
        <v>89</v>
      </c>
      <c r="C78" s="10" t="s">
        <v>77</v>
      </c>
      <c r="D78" s="23" t="s">
        <v>86</v>
      </c>
      <c r="E78" s="51">
        <v>0.4</v>
      </c>
      <c r="F78" s="52"/>
      <c r="G78" s="11"/>
    </row>
    <row r="79" spans="1:7" ht="25" x14ac:dyDescent="0.25">
      <c r="A79" s="18">
        <v>56</v>
      </c>
      <c r="B79" s="10" t="s">
        <v>90</v>
      </c>
      <c r="C79" s="10" t="s">
        <v>77</v>
      </c>
      <c r="D79" s="53" t="s">
        <v>91</v>
      </c>
      <c r="E79" s="51">
        <v>3.5</v>
      </c>
      <c r="F79" s="52"/>
      <c r="G79" s="11"/>
    </row>
    <row r="80" spans="1:7" ht="25" x14ac:dyDescent="0.25">
      <c r="A80" s="18">
        <v>57</v>
      </c>
      <c r="B80" s="19" t="s">
        <v>92</v>
      </c>
      <c r="C80" s="10" t="s">
        <v>77</v>
      </c>
      <c r="D80" s="53" t="s">
        <v>91</v>
      </c>
      <c r="E80" s="51">
        <v>2</v>
      </c>
      <c r="F80" s="52"/>
      <c r="G80" s="11"/>
    </row>
    <row r="81" spans="1:9" ht="25" x14ac:dyDescent="0.25">
      <c r="A81" s="18">
        <v>58</v>
      </c>
      <c r="B81" s="54" t="s">
        <v>93</v>
      </c>
      <c r="C81" s="10" t="s">
        <v>77</v>
      </c>
      <c r="D81" s="55" t="s">
        <v>94</v>
      </c>
      <c r="E81" s="56">
        <v>1</v>
      </c>
      <c r="F81" s="52"/>
      <c r="G81" s="11"/>
    </row>
    <row r="82" spans="1:9" ht="15" customHeight="1" x14ac:dyDescent="0.25">
      <c r="A82" s="129"/>
      <c r="B82" s="119" t="s">
        <v>83</v>
      </c>
      <c r="C82" s="119"/>
      <c r="D82" s="119"/>
      <c r="E82" s="119"/>
      <c r="F82" s="120"/>
      <c r="G82" s="13">
        <f>SUM(G75:G81)</f>
        <v>0</v>
      </c>
    </row>
    <row r="83" spans="1:9" x14ac:dyDescent="0.25">
      <c r="A83" s="130"/>
      <c r="B83" s="121"/>
      <c r="C83" s="121"/>
      <c r="D83" s="121"/>
      <c r="E83" s="121"/>
      <c r="F83" s="122"/>
      <c r="G83" s="14" t="s">
        <v>31</v>
      </c>
    </row>
    <row r="84" spans="1:9" x14ac:dyDescent="0.25">
      <c r="A84" s="131"/>
      <c r="B84" s="128" t="s">
        <v>95</v>
      </c>
      <c r="C84" s="128"/>
      <c r="D84" s="128"/>
      <c r="E84" s="128"/>
      <c r="F84" s="128"/>
      <c r="G84" s="128"/>
    </row>
    <row r="85" spans="1:9" ht="25" x14ac:dyDescent="0.25">
      <c r="A85" s="18">
        <v>59</v>
      </c>
      <c r="B85" s="35" t="s">
        <v>44</v>
      </c>
      <c r="C85" s="10" t="s">
        <v>77</v>
      </c>
      <c r="D85" s="59" t="s">
        <v>86</v>
      </c>
      <c r="E85" s="60">
        <v>2.2399999999999998</v>
      </c>
      <c r="F85" s="50"/>
      <c r="G85" s="11"/>
    </row>
    <row r="86" spans="1:9" ht="25" x14ac:dyDescent="0.25">
      <c r="A86" s="18">
        <v>60</v>
      </c>
      <c r="B86" s="35" t="s">
        <v>96</v>
      </c>
      <c r="C86" s="10" t="s">
        <v>77</v>
      </c>
      <c r="D86" s="59" t="s">
        <v>86</v>
      </c>
      <c r="E86" s="60">
        <v>1.7471999999999999</v>
      </c>
      <c r="F86" s="52"/>
      <c r="G86" s="11"/>
    </row>
    <row r="87" spans="1:9" ht="25" x14ac:dyDescent="0.25">
      <c r="A87" s="18">
        <v>61</v>
      </c>
      <c r="B87" s="36" t="s">
        <v>49</v>
      </c>
      <c r="C87" s="10" t="s">
        <v>77</v>
      </c>
      <c r="D87" s="59" t="s">
        <v>86</v>
      </c>
      <c r="E87" s="61">
        <v>0.81120000000000014</v>
      </c>
      <c r="F87" s="52"/>
      <c r="G87" s="11"/>
    </row>
    <row r="88" spans="1:9" ht="25" x14ac:dyDescent="0.25">
      <c r="A88" s="18">
        <v>62</v>
      </c>
      <c r="B88" s="35" t="s">
        <v>97</v>
      </c>
      <c r="C88" s="10" t="s">
        <v>77</v>
      </c>
      <c r="D88" s="59" t="s">
        <v>86</v>
      </c>
      <c r="E88" s="61">
        <v>0.16800000000000001</v>
      </c>
      <c r="F88" s="52"/>
      <c r="G88" s="11"/>
    </row>
    <row r="89" spans="1:9" ht="25" x14ac:dyDescent="0.25">
      <c r="A89" s="18">
        <v>63</v>
      </c>
      <c r="B89" s="38" t="s">
        <v>51</v>
      </c>
      <c r="C89" s="10" t="s">
        <v>77</v>
      </c>
      <c r="D89" s="59" t="s">
        <v>86</v>
      </c>
      <c r="E89" s="61">
        <v>0.6389999999999999</v>
      </c>
      <c r="F89" s="52"/>
      <c r="G89" s="11"/>
    </row>
    <row r="90" spans="1:9" ht="25" x14ac:dyDescent="0.25">
      <c r="A90" s="18">
        <v>64</v>
      </c>
      <c r="B90" s="36" t="s">
        <v>98</v>
      </c>
      <c r="C90" s="57" t="s">
        <v>77</v>
      </c>
      <c r="D90" s="62" t="s">
        <v>91</v>
      </c>
      <c r="E90" s="61">
        <v>5.76</v>
      </c>
      <c r="F90" s="58"/>
      <c r="G90" s="11"/>
    </row>
    <row r="91" spans="1:9" customFormat="1" ht="25" x14ac:dyDescent="0.35">
      <c r="A91" s="18">
        <v>65</v>
      </c>
      <c r="B91" s="36" t="s">
        <v>130</v>
      </c>
      <c r="C91" s="57" t="s">
        <v>77</v>
      </c>
      <c r="D91" s="62" t="s">
        <v>94</v>
      </c>
      <c r="E91" s="61">
        <v>2</v>
      </c>
      <c r="F91" s="58"/>
      <c r="G91" s="11"/>
      <c r="I91" s="4"/>
    </row>
    <row r="92" spans="1:9" ht="13" x14ac:dyDescent="0.25">
      <c r="A92" s="34"/>
      <c r="B92" s="135" t="s">
        <v>99</v>
      </c>
      <c r="C92" s="135"/>
      <c r="D92" s="135"/>
      <c r="E92" s="135"/>
      <c r="F92" s="135"/>
      <c r="G92" s="11">
        <v>3</v>
      </c>
    </row>
    <row r="93" spans="1:9" ht="15" customHeight="1" x14ac:dyDescent="0.25">
      <c r="A93" s="132"/>
      <c r="B93" s="119" t="s">
        <v>177</v>
      </c>
      <c r="C93" s="119"/>
      <c r="D93" s="119"/>
      <c r="E93" s="119"/>
      <c r="F93" s="120"/>
      <c r="G93" s="13">
        <f>SUM(G85:G91)*G92</f>
        <v>0</v>
      </c>
    </row>
    <row r="94" spans="1:9" ht="15" customHeight="1" x14ac:dyDescent="0.25">
      <c r="A94" s="133"/>
      <c r="B94" s="121"/>
      <c r="C94" s="121"/>
      <c r="D94" s="121"/>
      <c r="E94" s="121"/>
      <c r="F94" s="122"/>
      <c r="G94" s="14" t="s">
        <v>31</v>
      </c>
    </row>
    <row r="95" spans="1:9" ht="30" customHeight="1" x14ac:dyDescent="0.25">
      <c r="A95" s="134"/>
      <c r="B95" s="117" t="s">
        <v>100</v>
      </c>
      <c r="C95" s="118"/>
      <c r="D95" s="118"/>
      <c r="E95" s="118"/>
      <c r="F95" s="118"/>
      <c r="G95" s="118"/>
    </row>
    <row r="96" spans="1:9" ht="37.5" x14ac:dyDescent="0.25">
      <c r="A96" s="18">
        <v>66</v>
      </c>
      <c r="B96" s="9" t="s">
        <v>176</v>
      </c>
      <c r="C96" s="10" t="s">
        <v>45</v>
      </c>
      <c r="D96" s="59" t="s">
        <v>86</v>
      </c>
      <c r="E96" s="11">
        <v>500</v>
      </c>
      <c r="F96" s="11"/>
      <c r="G96" s="20"/>
    </row>
    <row r="97" spans="1:7" ht="50" x14ac:dyDescent="0.25">
      <c r="A97" s="18">
        <v>67</v>
      </c>
      <c r="B97" s="9" t="s">
        <v>125</v>
      </c>
      <c r="C97" s="10" t="s">
        <v>45</v>
      </c>
      <c r="D97" s="11" t="s">
        <v>20</v>
      </c>
      <c r="E97" s="11">
        <v>300</v>
      </c>
      <c r="F97" s="11"/>
      <c r="G97" s="11"/>
    </row>
    <row r="98" spans="1:7" ht="50" x14ac:dyDescent="0.25">
      <c r="A98" s="18">
        <v>68</v>
      </c>
      <c r="B98" s="9" t="s">
        <v>126</v>
      </c>
      <c r="C98" s="10" t="s">
        <v>45</v>
      </c>
      <c r="D98" s="11" t="s">
        <v>20</v>
      </c>
      <c r="E98" s="11">
        <v>150</v>
      </c>
      <c r="F98" s="20"/>
      <c r="G98" s="20"/>
    </row>
    <row r="99" spans="1:7" ht="50" x14ac:dyDescent="0.25">
      <c r="A99" s="18">
        <v>69</v>
      </c>
      <c r="B99" s="9" t="s">
        <v>101</v>
      </c>
      <c r="C99" s="10" t="s">
        <v>45</v>
      </c>
      <c r="D99" s="11" t="s">
        <v>20</v>
      </c>
      <c r="E99" s="11">
        <v>850</v>
      </c>
      <c r="F99" s="11"/>
      <c r="G99" s="11"/>
    </row>
    <row r="100" spans="1:7" ht="36.65" customHeight="1" x14ac:dyDescent="0.25">
      <c r="A100" s="18">
        <v>70</v>
      </c>
      <c r="B100" s="83" t="s">
        <v>152</v>
      </c>
      <c r="C100" s="10" t="s">
        <v>45</v>
      </c>
      <c r="D100" s="84" t="s">
        <v>153</v>
      </c>
      <c r="E100" s="11">
        <v>1</v>
      </c>
      <c r="F100" s="11"/>
      <c r="G100" s="11"/>
    </row>
    <row r="101" spans="1:7" ht="36.65" customHeight="1" x14ac:dyDescent="0.25">
      <c r="A101" s="18">
        <v>71</v>
      </c>
      <c r="B101" s="9" t="s">
        <v>127</v>
      </c>
      <c r="C101" s="10" t="s">
        <v>45</v>
      </c>
      <c r="D101" s="11" t="s">
        <v>20</v>
      </c>
      <c r="E101" s="11">
        <v>1</v>
      </c>
      <c r="F101" s="11"/>
      <c r="G101" s="11"/>
    </row>
    <row r="102" spans="1:7" x14ac:dyDescent="0.25">
      <c r="A102" s="123" t="s">
        <v>40</v>
      </c>
      <c r="B102" s="119"/>
      <c r="C102" s="119"/>
      <c r="D102" s="119"/>
      <c r="E102" s="119"/>
      <c r="F102" s="119"/>
      <c r="G102" s="27">
        <f>SUM(G96:G101)</f>
        <v>0</v>
      </c>
    </row>
    <row r="103" spans="1:7" x14ac:dyDescent="0.25">
      <c r="A103" s="124"/>
      <c r="B103" s="121"/>
      <c r="C103" s="121"/>
      <c r="D103" s="121"/>
      <c r="E103" s="121"/>
      <c r="F103" s="121"/>
      <c r="G103" s="14" t="s">
        <v>31</v>
      </c>
    </row>
    <row r="104" spans="1:7" x14ac:dyDescent="0.25">
      <c r="A104" s="33"/>
      <c r="B104" s="117" t="s">
        <v>102</v>
      </c>
      <c r="C104" s="118"/>
      <c r="D104" s="118"/>
      <c r="E104" s="118"/>
      <c r="F104" s="118"/>
      <c r="G104" s="118"/>
    </row>
    <row r="105" spans="1:7" ht="25" x14ac:dyDescent="0.25">
      <c r="A105" s="18">
        <v>72</v>
      </c>
      <c r="B105" s="63" t="s">
        <v>103</v>
      </c>
      <c r="C105" s="10" t="s">
        <v>45</v>
      </c>
      <c r="D105" s="64" t="s">
        <v>104</v>
      </c>
      <c r="E105" s="65">
        <v>0.56999999999999995</v>
      </c>
      <c r="F105" s="11"/>
      <c r="G105" s="20"/>
    </row>
    <row r="106" spans="1:7" ht="25" x14ac:dyDescent="0.25">
      <c r="A106" s="18">
        <v>73</v>
      </c>
      <c r="B106" s="63" t="s">
        <v>105</v>
      </c>
      <c r="C106" s="10" t="s">
        <v>45</v>
      </c>
      <c r="D106" s="64" t="s">
        <v>104</v>
      </c>
      <c r="E106" s="65">
        <v>0.5</v>
      </c>
      <c r="F106" s="26"/>
      <c r="G106" s="26"/>
    </row>
    <row r="107" spans="1:7" ht="25" x14ac:dyDescent="0.25">
      <c r="A107" s="18">
        <v>74</v>
      </c>
      <c r="B107" s="63" t="s">
        <v>106</v>
      </c>
      <c r="C107" s="10" t="s">
        <v>45</v>
      </c>
      <c r="D107" s="64" t="s">
        <v>104</v>
      </c>
      <c r="E107" s="65">
        <v>0.5</v>
      </c>
      <c r="F107" s="11"/>
      <c r="G107" s="11"/>
    </row>
    <row r="108" spans="1:7" ht="25" x14ac:dyDescent="0.25">
      <c r="A108" s="18">
        <v>75</v>
      </c>
      <c r="B108" s="63" t="s">
        <v>107</v>
      </c>
      <c r="C108" s="10" t="s">
        <v>45</v>
      </c>
      <c r="D108" s="64" t="s">
        <v>104</v>
      </c>
      <c r="E108" s="66">
        <v>0.3</v>
      </c>
      <c r="F108" s="11"/>
      <c r="G108" s="11"/>
    </row>
    <row r="109" spans="1:7" ht="25" x14ac:dyDescent="0.25">
      <c r="A109" s="18">
        <v>76</v>
      </c>
      <c r="B109" s="63" t="s">
        <v>108</v>
      </c>
      <c r="C109" s="10" t="s">
        <v>45</v>
      </c>
      <c r="D109" s="64" t="s">
        <v>104</v>
      </c>
      <c r="E109" s="65">
        <v>0.3</v>
      </c>
      <c r="F109" s="20"/>
      <c r="G109" s="20"/>
    </row>
    <row r="110" spans="1:7" ht="25" x14ac:dyDescent="0.25">
      <c r="A110" s="18">
        <v>77</v>
      </c>
      <c r="B110" s="67" t="s">
        <v>109</v>
      </c>
      <c r="C110" s="10" t="s">
        <v>45</v>
      </c>
      <c r="D110" s="64" t="s">
        <v>110</v>
      </c>
      <c r="E110" s="65">
        <v>1.5</v>
      </c>
      <c r="F110" s="11"/>
      <c r="G110" s="11"/>
    </row>
    <row r="111" spans="1:7" ht="25" x14ac:dyDescent="0.25">
      <c r="A111" s="18">
        <v>78</v>
      </c>
      <c r="B111" s="67" t="s">
        <v>111</v>
      </c>
      <c r="C111" s="10" t="s">
        <v>45</v>
      </c>
      <c r="D111" s="64" t="s">
        <v>112</v>
      </c>
      <c r="E111" s="65">
        <v>1</v>
      </c>
      <c r="F111" s="11"/>
      <c r="G111" s="11"/>
    </row>
    <row r="112" spans="1:7" x14ac:dyDescent="0.25">
      <c r="A112" s="125" t="s">
        <v>113</v>
      </c>
      <c r="B112" s="126"/>
      <c r="C112" s="126"/>
      <c r="D112" s="126"/>
      <c r="E112" s="126"/>
      <c r="F112" s="127"/>
      <c r="G112" s="11">
        <v>8</v>
      </c>
    </row>
    <row r="113" spans="1:7" x14ac:dyDescent="0.25">
      <c r="A113" s="123" t="s">
        <v>40</v>
      </c>
      <c r="B113" s="119"/>
      <c r="C113" s="119"/>
      <c r="D113" s="119"/>
      <c r="E113" s="119"/>
      <c r="F113" s="119"/>
      <c r="G113" s="27">
        <f>SUM(G105:G111)*G112</f>
        <v>0</v>
      </c>
    </row>
    <row r="114" spans="1:7" x14ac:dyDescent="0.25">
      <c r="A114" s="124"/>
      <c r="B114" s="121"/>
      <c r="C114" s="121"/>
      <c r="D114" s="121"/>
      <c r="E114" s="121"/>
      <c r="F114" s="121"/>
      <c r="G114" s="14" t="s">
        <v>31</v>
      </c>
    </row>
    <row r="115" spans="1:7" ht="25" x14ac:dyDescent="0.25">
      <c r="A115" s="18">
        <v>79</v>
      </c>
      <c r="B115" s="63" t="s">
        <v>114</v>
      </c>
      <c r="C115" s="10" t="s">
        <v>45</v>
      </c>
      <c r="D115" s="64" t="s">
        <v>115</v>
      </c>
      <c r="E115" s="66">
        <v>1</v>
      </c>
      <c r="F115" s="11"/>
      <c r="G115" s="11"/>
    </row>
    <row r="116" spans="1:7" ht="15" customHeight="1" x14ac:dyDescent="0.25">
      <c r="A116" s="123" t="s">
        <v>116</v>
      </c>
      <c r="B116" s="119"/>
      <c r="C116" s="119"/>
      <c r="D116" s="119"/>
      <c r="E116" s="120"/>
      <c r="F116" s="139" t="s">
        <v>31</v>
      </c>
      <c r="G116" s="142">
        <f>G102+G32+G21+G82+G60+G115+G113+G93+G72</f>
        <v>0</v>
      </c>
    </row>
    <row r="117" spans="1:7" ht="15" customHeight="1" x14ac:dyDescent="0.25">
      <c r="A117" s="136"/>
      <c r="B117" s="137"/>
      <c r="C117" s="137"/>
      <c r="D117" s="137"/>
      <c r="E117" s="138"/>
      <c r="F117" s="140"/>
      <c r="G117" s="143"/>
    </row>
    <row r="118" spans="1:7" ht="13" thickBot="1" x14ac:dyDescent="0.3">
      <c r="A118" s="28"/>
      <c r="B118" s="29"/>
      <c r="C118" s="30"/>
      <c r="D118" s="29"/>
      <c r="E118" s="31"/>
      <c r="F118" s="141"/>
      <c r="G118" s="144"/>
    </row>
    <row r="120" spans="1:7" x14ac:dyDescent="0.25">
      <c r="E120" s="76"/>
    </row>
    <row r="121" spans="1:7" x14ac:dyDescent="0.25">
      <c r="E121" s="76"/>
    </row>
    <row r="122" spans="1:7" x14ac:dyDescent="0.25">
      <c r="E122" s="76"/>
    </row>
    <row r="123" spans="1:7" x14ac:dyDescent="0.25">
      <c r="E123" s="77"/>
    </row>
    <row r="124" spans="1:7" x14ac:dyDescent="0.25">
      <c r="E124" s="76"/>
    </row>
    <row r="125" spans="1:7" x14ac:dyDescent="0.25">
      <c r="E125" s="76"/>
    </row>
    <row r="126" spans="1:7" x14ac:dyDescent="0.25">
      <c r="E126" s="76"/>
    </row>
  </sheetData>
  <mergeCells count="39">
    <mergeCell ref="A116:E117"/>
    <mergeCell ref="F116:F118"/>
    <mergeCell ref="G116:G118"/>
    <mergeCell ref="B104:G104"/>
    <mergeCell ref="A112:F112"/>
    <mergeCell ref="A62:G62"/>
    <mergeCell ref="B72:F73"/>
    <mergeCell ref="A71:F71"/>
    <mergeCell ref="A113:F114"/>
    <mergeCell ref="A102:F103"/>
    <mergeCell ref="A74:G74"/>
    <mergeCell ref="B82:F83"/>
    <mergeCell ref="B95:G95"/>
    <mergeCell ref="B93:F94"/>
    <mergeCell ref="B84:G84"/>
    <mergeCell ref="A82:A84"/>
    <mergeCell ref="A93:A95"/>
    <mergeCell ref="B92:F92"/>
    <mergeCell ref="A34:G34"/>
    <mergeCell ref="B60:F61"/>
    <mergeCell ref="A11:G11"/>
    <mergeCell ref="A21:F22"/>
    <mergeCell ref="A23:G23"/>
    <mergeCell ref="A32:F33"/>
    <mergeCell ref="A3:G3"/>
    <mergeCell ref="A5:C5"/>
    <mergeCell ref="E5:F5"/>
    <mergeCell ref="A6:C6"/>
    <mergeCell ref="E6:F7"/>
    <mergeCell ref="G6:G7"/>
    <mergeCell ref="A7:C7"/>
    <mergeCell ref="A8:G8"/>
    <mergeCell ref="A9:A10"/>
    <mergeCell ref="B9:B10"/>
    <mergeCell ref="C9:C10"/>
    <mergeCell ref="D9:D10"/>
    <mergeCell ref="E9:E10"/>
    <mergeCell ref="F9:F10"/>
    <mergeCell ref="G9:G10"/>
  </mergeCells>
  <pageMargins left="0.7" right="0.7" top="0.75" bottom="0.75" header="0.3" footer="0.3"/>
  <pageSetup scale="50" fitToHeight="0" orientation="portrait" r:id="rId1"/>
  <rowBreaks count="2" manualBreakCount="2">
    <brk id="57" max="32" man="1"/>
    <brk id="95"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A5E6B-75A5-46E9-BAC3-9986E782A970}">
  <sheetPr>
    <pageSetUpPr fitToPage="1"/>
  </sheetPr>
  <dimension ref="A1:G126"/>
  <sheetViews>
    <sheetView view="pageBreakPreview" topLeftCell="A78" zoomScaleNormal="100" zoomScaleSheetLayoutView="100" workbookViewId="0">
      <selection activeCell="B84" sqref="B84:G84"/>
    </sheetView>
  </sheetViews>
  <sheetFormatPr defaultColWidth="9.1796875" defaultRowHeight="12.5" x14ac:dyDescent="0.25"/>
  <cols>
    <col min="1" max="1" width="5.453125" style="4" bestFit="1" customWidth="1"/>
    <col min="2" max="2" width="64.453125" style="4" bestFit="1" customWidth="1"/>
    <col min="3" max="3" width="34.453125" style="32" customWidth="1"/>
    <col min="4" max="4" width="5.1796875" style="4" bestFit="1" customWidth="1"/>
    <col min="5" max="5" width="8" style="4" bestFit="1" customWidth="1"/>
    <col min="6" max="6" width="8.7265625" style="4" bestFit="1" customWidth="1"/>
    <col min="7" max="7" width="29.7265625" style="4" bestFit="1" customWidth="1"/>
    <col min="8" max="8" width="8.1796875" style="4" customWidth="1"/>
    <col min="9" max="9" width="9.1796875" style="4"/>
    <col min="10" max="10" width="16" style="4" customWidth="1"/>
    <col min="11" max="11" width="9.1796875" style="4"/>
    <col min="12" max="12" width="13.54296875" style="4" customWidth="1"/>
    <col min="13" max="256" width="9.1796875" style="4"/>
    <col min="257" max="257" width="5.453125" style="4" bestFit="1" customWidth="1"/>
    <col min="258" max="258" width="64.453125" style="4" bestFit="1" customWidth="1"/>
    <col min="259" max="259" width="34.453125" style="4" customWidth="1"/>
    <col min="260" max="260" width="5.1796875" style="4" bestFit="1" customWidth="1"/>
    <col min="261" max="261" width="8" style="4" bestFit="1" customWidth="1"/>
    <col min="262" max="262" width="8.7265625" style="4" bestFit="1" customWidth="1"/>
    <col min="263" max="263" width="29.7265625" style="4" bestFit="1" customWidth="1"/>
    <col min="264" max="512" width="9.1796875" style="4"/>
    <col min="513" max="513" width="5.453125" style="4" bestFit="1" customWidth="1"/>
    <col min="514" max="514" width="64.453125" style="4" bestFit="1" customWidth="1"/>
    <col min="515" max="515" width="34.453125" style="4" customWidth="1"/>
    <col min="516" max="516" width="5.1796875" style="4" bestFit="1" customWidth="1"/>
    <col min="517" max="517" width="8" style="4" bestFit="1" customWidth="1"/>
    <col min="518" max="518" width="8.7265625" style="4" bestFit="1" customWidth="1"/>
    <col min="519" max="519" width="29.7265625" style="4" bestFit="1" customWidth="1"/>
    <col min="520" max="768" width="9.1796875" style="4"/>
    <col min="769" max="769" width="5.453125" style="4" bestFit="1" customWidth="1"/>
    <col min="770" max="770" width="64.453125" style="4" bestFit="1" customWidth="1"/>
    <col min="771" max="771" width="34.453125" style="4" customWidth="1"/>
    <col min="772" max="772" width="5.1796875" style="4" bestFit="1" customWidth="1"/>
    <col min="773" max="773" width="8" style="4" bestFit="1" customWidth="1"/>
    <col min="774" max="774" width="8.7265625" style="4" bestFit="1" customWidth="1"/>
    <col min="775" max="775" width="29.7265625" style="4" bestFit="1" customWidth="1"/>
    <col min="776" max="1024" width="9.1796875" style="4"/>
    <col min="1025" max="1025" width="5.453125" style="4" bestFit="1" customWidth="1"/>
    <col min="1026" max="1026" width="64.453125" style="4" bestFit="1" customWidth="1"/>
    <col min="1027" max="1027" width="34.453125" style="4" customWidth="1"/>
    <col min="1028" max="1028" width="5.1796875" style="4" bestFit="1" customWidth="1"/>
    <col min="1029" max="1029" width="8" style="4" bestFit="1" customWidth="1"/>
    <col min="1030" max="1030" width="8.7265625" style="4" bestFit="1" customWidth="1"/>
    <col min="1031" max="1031" width="29.7265625" style="4" bestFit="1" customWidth="1"/>
    <col min="1032" max="1280" width="9.1796875" style="4"/>
    <col min="1281" max="1281" width="5.453125" style="4" bestFit="1" customWidth="1"/>
    <col min="1282" max="1282" width="64.453125" style="4" bestFit="1" customWidth="1"/>
    <col min="1283" max="1283" width="34.453125" style="4" customWidth="1"/>
    <col min="1284" max="1284" width="5.1796875" style="4" bestFit="1" customWidth="1"/>
    <col min="1285" max="1285" width="8" style="4" bestFit="1" customWidth="1"/>
    <col min="1286" max="1286" width="8.7265625" style="4" bestFit="1" customWidth="1"/>
    <col min="1287" max="1287" width="29.7265625" style="4" bestFit="1" customWidth="1"/>
    <col min="1288" max="1536" width="9.1796875" style="4"/>
    <col min="1537" max="1537" width="5.453125" style="4" bestFit="1" customWidth="1"/>
    <col min="1538" max="1538" width="64.453125" style="4" bestFit="1" customWidth="1"/>
    <col min="1539" max="1539" width="34.453125" style="4" customWidth="1"/>
    <col min="1540" max="1540" width="5.1796875" style="4" bestFit="1" customWidth="1"/>
    <col min="1541" max="1541" width="8" style="4" bestFit="1" customWidth="1"/>
    <col min="1542" max="1542" width="8.7265625" style="4" bestFit="1" customWidth="1"/>
    <col min="1543" max="1543" width="29.7265625" style="4" bestFit="1" customWidth="1"/>
    <col min="1544" max="1792" width="9.1796875" style="4"/>
    <col min="1793" max="1793" width="5.453125" style="4" bestFit="1" customWidth="1"/>
    <col min="1794" max="1794" width="64.453125" style="4" bestFit="1" customWidth="1"/>
    <col min="1795" max="1795" width="34.453125" style="4" customWidth="1"/>
    <col min="1796" max="1796" width="5.1796875" style="4" bestFit="1" customWidth="1"/>
    <col min="1797" max="1797" width="8" style="4" bestFit="1" customWidth="1"/>
    <col min="1798" max="1798" width="8.7265625" style="4" bestFit="1" customWidth="1"/>
    <col min="1799" max="1799" width="29.7265625" style="4" bestFit="1" customWidth="1"/>
    <col min="1800" max="2048" width="9.1796875" style="4"/>
    <col min="2049" max="2049" width="5.453125" style="4" bestFit="1" customWidth="1"/>
    <col min="2050" max="2050" width="64.453125" style="4" bestFit="1" customWidth="1"/>
    <col min="2051" max="2051" width="34.453125" style="4" customWidth="1"/>
    <col min="2052" max="2052" width="5.1796875" style="4" bestFit="1" customWidth="1"/>
    <col min="2053" max="2053" width="8" style="4" bestFit="1" customWidth="1"/>
    <col min="2054" max="2054" width="8.7265625" style="4" bestFit="1" customWidth="1"/>
    <col min="2055" max="2055" width="29.7265625" style="4" bestFit="1" customWidth="1"/>
    <col min="2056" max="2304" width="9.1796875" style="4"/>
    <col min="2305" max="2305" width="5.453125" style="4" bestFit="1" customWidth="1"/>
    <col min="2306" max="2306" width="64.453125" style="4" bestFit="1" customWidth="1"/>
    <col min="2307" max="2307" width="34.453125" style="4" customWidth="1"/>
    <col min="2308" max="2308" width="5.1796875" style="4" bestFit="1" customWidth="1"/>
    <col min="2309" max="2309" width="8" style="4" bestFit="1" customWidth="1"/>
    <col min="2310" max="2310" width="8.7265625" style="4" bestFit="1" customWidth="1"/>
    <col min="2311" max="2311" width="29.7265625" style="4" bestFit="1" customWidth="1"/>
    <col min="2312" max="2560" width="9.1796875" style="4"/>
    <col min="2561" max="2561" width="5.453125" style="4" bestFit="1" customWidth="1"/>
    <col min="2562" max="2562" width="64.453125" style="4" bestFit="1" customWidth="1"/>
    <col min="2563" max="2563" width="34.453125" style="4" customWidth="1"/>
    <col min="2564" max="2564" width="5.1796875" style="4" bestFit="1" customWidth="1"/>
    <col min="2565" max="2565" width="8" style="4" bestFit="1" customWidth="1"/>
    <col min="2566" max="2566" width="8.7265625" style="4" bestFit="1" customWidth="1"/>
    <col min="2567" max="2567" width="29.7265625" style="4" bestFit="1" customWidth="1"/>
    <col min="2568" max="2816" width="9.1796875" style="4"/>
    <col min="2817" max="2817" width="5.453125" style="4" bestFit="1" customWidth="1"/>
    <col min="2818" max="2818" width="64.453125" style="4" bestFit="1" customWidth="1"/>
    <col min="2819" max="2819" width="34.453125" style="4" customWidth="1"/>
    <col min="2820" max="2820" width="5.1796875" style="4" bestFit="1" customWidth="1"/>
    <col min="2821" max="2821" width="8" style="4" bestFit="1" customWidth="1"/>
    <col min="2822" max="2822" width="8.7265625" style="4" bestFit="1" customWidth="1"/>
    <col min="2823" max="2823" width="29.7265625" style="4" bestFit="1" customWidth="1"/>
    <col min="2824" max="3072" width="9.1796875" style="4"/>
    <col min="3073" max="3073" width="5.453125" style="4" bestFit="1" customWidth="1"/>
    <col min="3074" max="3074" width="64.453125" style="4" bestFit="1" customWidth="1"/>
    <col min="3075" max="3075" width="34.453125" style="4" customWidth="1"/>
    <col min="3076" max="3076" width="5.1796875" style="4" bestFit="1" customWidth="1"/>
    <col min="3077" max="3077" width="8" style="4" bestFit="1" customWidth="1"/>
    <col min="3078" max="3078" width="8.7265625" style="4" bestFit="1" customWidth="1"/>
    <col min="3079" max="3079" width="29.7265625" style="4" bestFit="1" customWidth="1"/>
    <col min="3080" max="3328" width="9.1796875" style="4"/>
    <col min="3329" max="3329" width="5.453125" style="4" bestFit="1" customWidth="1"/>
    <col min="3330" max="3330" width="64.453125" style="4" bestFit="1" customWidth="1"/>
    <col min="3331" max="3331" width="34.453125" style="4" customWidth="1"/>
    <col min="3332" max="3332" width="5.1796875" style="4" bestFit="1" customWidth="1"/>
    <col min="3333" max="3333" width="8" style="4" bestFit="1" customWidth="1"/>
    <col min="3334" max="3334" width="8.7265625" style="4" bestFit="1" customWidth="1"/>
    <col min="3335" max="3335" width="29.7265625" style="4" bestFit="1" customWidth="1"/>
    <col min="3336" max="3584" width="9.1796875" style="4"/>
    <col min="3585" max="3585" width="5.453125" style="4" bestFit="1" customWidth="1"/>
    <col min="3586" max="3586" width="64.453125" style="4" bestFit="1" customWidth="1"/>
    <col min="3587" max="3587" width="34.453125" style="4" customWidth="1"/>
    <col min="3588" max="3588" width="5.1796875" style="4" bestFit="1" customWidth="1"/>
    <col min="3589" max="3589" width="8" style="4" bestFit="1" customWidth="1"/>
    <col min="3590" max="3590" width="8.7265625" style="4" bestFit="1" customWidth="1"/>
    <col min="3591" max="3591" width="29.7265625" style="4" bestFit="1" customWidth="1"/>
    <col min="3592" max="3840" width="9.1796875" style="4"/>
    <col min="3841" max="3841" width="5.453125" style="4" bestFit="1" customWidth="1"/>
    <col min="3842" max="3842" width="64.453125" style="4" bestFit="1" customWidth="1"/>
    <col min="3843" max="3843" width="34.453125" style="4" customWidth="1"/>
    <col min="3844" max="3844" width="5.1796875" style="4" bestFit="1" customWidth="1"/>
    <col min="3845" max="3845" width="8" style="4" bestFit="1" customWidth="1"/>
    <col min="3846" max="3846" width="8.7265625" style="4" bestFit="1" customWidth="1"/>
    <col min="3847" max="3847" width="29.7265625" style="4" bestFit="1" customWidth="1"/>
    <col min="3848" max="4096" width="9.1796875" style="4"/>
    <col min="4097" max="4097" width="5.453125" style="4" bestFit="1" customWidth="1"/>
    <col min="4098" max="4098" width="64.453125" style="4" bestFit="1" customWidth="1"/>
    <col min="4099" max="4099" width="34.453125" style="4" customWidth="1"/>
    <col min="4100" max="4100" width="5.1796875" style="4" bestFit="1" customWidth="1"/>
    <col min="4101" max="4101" width="8" style="4" bestFit="1" customWidth="1"/>
    <col min="4102" max="4102" width="8.7265625" style="4" bestFit="1" customWidth="1"/>
    <col min="4103" max="4103" width="29.7265625" style="4" bestFit="1" customWidth="1"/>
    <col min="4104" max="4352" width="9.1796875" style="4"/>
    <col min="4353" max="4353" width="5.453125" style="4" bestFit="1" customWidth="1"/>
    <col min="4354" max="4354" width="64.453125" style="4" bestFit="1" customWidth="1"/>
    <col min="4355" max="4355" width="34.453125" style="4" customWidth="1"/>
    <col min="4356" max="4356" width="5.1796875" style="4" bestFit="1" customWidth="1"/>
    <col min="4357" max="4357" width="8" style="4" bestFit="1" customWidth="1"/>
    <col min="4358" max="4358" width="8.7265625" style="4" bestFit="1" customWidth="1"/>
    <col min="4359" max="4359" width="29.7265625" style="4" bestFit="1" customWidth="1"/>
    <col min="4360" max="4608" width="9.1796875" style="4"/>
    <col min="4609" max="4609" width="5.453125" style="4" bestFit="1" customWidth="1"/>
    <col min="4610" max="4610" width="64.453125" style="4" bestFit="1" customWidth="1"/>
    <col min="4611" max="4611" width="34.453125" style="4" customWidth="1"/>
    <col min="4612" max="4612" width="5.1796875" style="4" bestFit="1" customWidth="1"/>
    <col min="4613" max="4613" width="8" style="4" bestFit="1" customWidth="1"/>
    <col min="4614" max="4614" width="8.7265625" style="4" bestFit="1" customWidth="1"/>
    <col min="4615" max="4615" width="29.7265625" style="4" bestFit="1" customWidth="1"/>
    <col min="4616" max="4864" width="9.1796875" style="4"/>
    <col min="4865" max="4865" width="5.453125" style="4" bestFit="1" customWidth="1"/>
    <col min="4866" max="4866" width="64.453125" style="4" bestFit="1" customWidth="1"/>
    <col min="4867" max="4867" width="34.453125" style="4" customWidth="1"/>
    <col min="4868" max="4868" width="5.1796875" style="4" bestFit="1" customWidth="1"/>
    <col min="4869" max="4869" width="8" style="4" bestFit="1" customWidth="1"/>
    <col min="4870" max="4870" width="8.7265625" style="4" bestFit="1" customWidth="1"/>
    <col min="4871" max="4871" width="29.7265625" style="4" bestFit="1" customWidth="1"/>
    <col min="4872" max="5120" width="9.1796875" style="4"/>
    <col min="5121" max="5121" width="5.453125" style="4" bestFit="1" customWidth="1"/>
    <col min="5122" max="5122" width="64.453125" style="4" bestFit="1" customWidth="1"/>
    <col min="5123" max="5123" width="34.453125" style="4" customWidth="1"/>
    <col min="5124" max="5124" width="5.1796875" style="4" bestFit="1" customWidth="1"/>
    <col min="5125" max="5125" width="8" style="4" bestFit="1" customWidth="1"/>
    <col min="5126" max="5126" width="8.7265625" style="4" bestFit="1" customWidth="1"/>
    <col min="5127" max="5127" width="29.7265625" style="4" bestFit="1" customWidth="1"/>
    <col min="5128" max="5376" width="9.1796875" style="4"/>
    <col min="5377" max="5377" width="5.453125" style="4" bestFit="1" customWidth="1"/>
    <col min="5378" max="5378" width="64.453125" style="4" bestFit="1" customWidth="1"/>
    <col min="5379" max="5379" width="34.453125" style="4" customWidth="1"/>
    <col min="5380" max="5380" width="5.1796875" style="4" bestFit="1" customWidth="1"/>
    <col min="5381" max="5381" width="8" style="4" bestFit="1" customWidth="1"/>
    <col min="5382" max="5382" width="8.7265625" style="4" bestFit="1" customWidth="1"/>
    <col min="5383" max="5383" width="29.7265625" style="4" bestFit="1" customWidth="1"/>
    <col min="5384" max="5632" width="9.1796875" style="4"/>
    <col min="5633" max="5633" width="5.453125" style="4" bestFit="1" customWidth="1"/>
    <col min="5634" max="5634" width="64.453125" style="4" bestFit="1" customWidth="1"/>
    <col min="5635" max="5635" width="34.453125" style="4" customWidth="1"/>
    <col min="5636" max="5636" width="5.1796875" style="4" bestFit="1" customWidth="1"/>
    <col min="5637" max="5637" width="8" style="4" bestFit="1" customWidth="1"/>
    <col min="5638" max="5638" width="8.7265625" style="4" bestFit="1" customWidth="1"/>
    <col min="5639" max="5639" width="29.7265625" style="4" bestFit="1" customWidth="1"/>
    <col min="5640" max="5888" width="9.1796875" style="4"/>
    <col min="5889" max="5889" width="5.453125" style="4" bestFit="1" customWidth="1"/>
    <col min="5890" max="5890" width="64.453125" style="4" bestFit="1" customWidth="1"/>
    <col min="5891" max="5891" width="34.453125" style="4" customWidth="1"/>
    <col min="5892" max="5892" width="5.1796875" style="4" bestFit="1" customWidth="1"/>
    <col min="5893" max="5893" width="8" style="4" bestFit="1" customWidth="1"/>
    <col min="5894" max="5894" width="8.7265625" style="4" bestFit="1" customWidth="1"/>
    <col min="5895" max="5895" width="29.7265625" style="4" bestFit="1" customWidth="1"/>
    <col min="5896" max="6144" width="9.1796875" style="4"/>
    <col min="6145" max="6145" width="5.453125" style="4" bestFit="1" customWidth="1"/>
    <col min="6146" max="6146" width="64.453125" style="4" bestFit="1" customWidth="1"/>
    <col min="6147" max="6147" width="34.453125" style="4" customWidth="1"/>
    <col min="6148" max="6148" width="5.1796875" style="4" bestFit="1" customWidth="1"/>
    <col min="6149" max="6149" width="8" style="4" bestFit="1" customWidth="1"/>
    <col min="6150" max="6150" width="8.7265625" style="4" bestFit="1" customWidth="1"/>
    <col min="6151" max="6151" width="29.7265625" style="4" bestFit="1" customWidth="1"/>
    <col min="6152" max="6400" width="9.1796875" style="4"/>
    <col min="6401" max="6401" width="5.453125" style="4" bestFit="1" customWidth="1"/>
    <col min="6402" max="6402" width="64.453125" style="4" bestFit="1" customWidth="1"/>
    <col min="6403" max="6403" width="34.453125" style="4" customWidth="1"/>
    <col min="6404" max="6404" width="5.1796875" style="4" bestFit="1" customWidth="1"/>
    <col min="6405" max="6405" width="8" style="4" bestFit="1" customWidth="1"/>
    <col min="6406" max="6406" width="8.7265625" style="4" bestFit="1" customWidth="1"/>
    <col min="6407" max="6407" width="29.7265625" style="4" bestFit="1" customWidth="1"/>
    <col min="6408" max="6656" width="9.1796875" style="4"/>
    <col min="6657" max="6657" width="5.453125" style="4" bestFit="1" customWidth="1"/>
    <col min="6658" max="6658" width="64.453125" style="4" bestFit="1" customWidth="1"/>
    <col min="6659" max="6659" width="34.453125" style="4" customWidth="1"/>
    <col min="6660" max="6660" width="5.1796875" style="4" bestFit="1" customWidth="1"/>
    <col min="6661" max="6661" width="8" style="4" bestFit="1" customWidth="1"/>
    <col min="6662" max="6662" width="8.7265625" style="4" bestFit="1" customWidth="1"/>
    <col min="6663" max="6663" width="29.7265625" style="4" bestFit="1" customWidth="1"/>
    <col min="6664" max="6912" width="9.1796875" style="4"/>
    <col min="6913" max="6913" width="5.453125" style="4" bestFit="1" customWidth="1"/>
    <col min="6914" max="6914" width="64.453125" style="4" bestFit="1" customWidth="1"/>
    <col min="6915" max="6915" width="34.453125" style="4" customWidth="1"/>
    <col min="6916" max="6916" width="5.1796875" style="4" bestFit="1" customWidth="1"/>
    <col min="6917" max="6917" width="8" style="4" bestFit="1" customWidth="1"/>
    <col min="6918" max="6918" width="8.7265625" style="4" bestFit="1" customWidth="1"/>
    <col min="6919" max="6919" width="29.7265625" style="4" bestFit="1" customWidth="1"/>
    <col min="6920" max="7168" width="9.1796875" style="4"/>
    <col min="7169" max="7169" width="5.453125" style="4" bestFit="1" customWidth="1"/>
    <col min="7170" max="7170" width="64.453125" style="4" bestFit="1" customWidth="1"/>
    <col min="7171" max="7171" width="34.453125" style="4" customWidth="1"/>
    <col min="7172" max="7172" width="5.1796875" style="4" bestFit="1" customWidth="1"/>
    <col min="7173" max="7173" width="8" style="4" bestFit="1" customWidth="1"/>
    <col min="7174" max="7174" width="8.7265625" style="4" bestFit="1" customWidth="1"/>
    <col min="7175" max="7175" width="29.7265625" style="4" bestFit="1" customWidth="1"/>
    <col min="7176" max="7424" width="9.1796875" style="4"/>
    <col min="7425" max="7425" width="5.453125" style="4" bestFit="1" customWidth="1"/>
    <col min="7426" max="7426" width="64.453125" style="4" bestFit="1" customWidth="1"/>
    <col min="7427" max="7427" width="34.453125" style="4" customWidth="1"/>
    <col min="7428" max="7428" width="5.1796875" style="4" bestFit="1" customWidth="1"/>
    <col min="7429" max="7429" width="8" style="4" bestFit="1" customWidth="1"/>
    <col min="7430" max="7430" width="8.7265625" style="4" bestFit="1" customWidth="1"/>
    <col min="7431" max="7431" width="29.7265625" style="4" bestFit="1" customWidth="1"/>
    <col min="7432" max="7680" width="9.1796875" style="4"/>
    <col min="7681" max="7681" width="5.453125" style="4" bestFit="1" customWidth="1"/>
    <col min="7682" max="7682" width="64.453125" style="4" bestFit="1" customWidth="1"/>
    <col min="7683" max="7683" width="34.453125" style="4" customWidth="1"/>
    <col min="7684" max="7684" width="5.1796875" style="4" bestFit="1" customWidth="1"/>
    <col min="7685" max="7685" width="8" style="4" bestFit="1" customWidth="1"/>
    <col min="7686" max="7686" width="8.7265625" style="4" bestFit="1" customWidth="1"/>
    <col min="7687" max="7687" width="29.7265625" style="4" bestFit="1" customWidth="1"/>
    <col min="7688" max="7936" width="9.1796875" style="4"/>
    <col min="7937" max="7937" width="5.453125" style="4" bestFit="1" customWidth="1"/>
    <col min="7938" max="7938" width="64.453125" style="4" bestFit="1" customWidth="1"/>
    <col min="7939" max="7939" width="34.453125" style="4" customWidth="1"/>
    <col min="7940" max="7940" width="5.1796875" style="4" bestFit="1" customWidth="1"/>
    <col min="7941" max="7941" width="8" style="4" bestFit="1" customWidth="1"/>
    <col min="7942" max="7942" width="8.7265625" style="4" bestFit="1" customWidth="1"/>
    <col min="7943" max="7943" width="29.7265625" style="4" bestFit="1" customWidth="1"/>
    <col min="7944" max="8192" width="9.1796875" style="4"/>
    <col min="8193" max="8193" width="5.453125" style="4" bestFit="1" customWidth="1"/>
    <col min="8194" max="8194" width="64.453125" style="4" bestFit="1" customWidth="1"/>
    <col min="8195" max="8195" width="34.453125" style="4" customWidth="1"/>
    <col min="8196" max="8196" width="5.1796875" style="4" bestFit="1" customWidth="1"/>
    <col min="8197" max="8197" width="8" style="4" bestFit="1" customWidth="1"/>
    <col min="8198" max="8198" width="8.7265625" style="4" bestFit="1" customWidth="1"/>
    <col min="8199" max="8199" width="29.7265625" style="4" bestFit="1" customWidth="1"/>
    <col min="8200" max="8448" width="9.1796875" style="4"/>
    <col min="8449" max="8449" width="5.453125" style="4" bestFit="1" customWidth="1"/>
    <col min="8450" max="8450" width="64.453125" style="4" bestFit="1" customWidth="1"/>
    <col min="8451" max="8451" width="34.453125" style="4" customWidth="1"/>
    <col min="8452" max="8452" width="5.1796875" style="4" bestFit="1" customWidth="1"/>
    <col min="8453" max="8453" width="8" style="4" bestFit="1" customWidth="1"/>
    <col min="8454" max="8454" width="8.7265625" style="4" bestFit="1" customWidth="1"/>
    <col min="8455" max="8455" width="29.7265625" style="4" bestFit="1" customWidth="1"/>
    <col min="8456" max="8704" width="9.1796875" style="4"/>
    <col min="8705" max="8705" width="5.453125" style="4" bestFit="1" customWidth="1"/>
    <col min="8706" max="8706" width="64.453125" style="4" bestFit="1" customWidth="1"/>
    <col min="8707" max="8707" width="34.453125" style="4" customWidth="1"/>
    <col min="8708" max="8708" width="5.1796875" style="4" bestFit="1" customWidth="1"/>
    <col min="8709" max="8709" width="8" style="4" bestFit="1" customWidth="1"/>
    <col min="8710" max="8710" width="8.7265625" style="4" bestFit="1" customWidth="1"/>
    <col min="8711" max="8711" width="29.7265625" style="4" bestFit="1" customWidth="1"/>
    <col min="8712" max="8960" width="9.1796875" style="4"/>
    <col min="8961" max="8961" width="5.453125" style="4" bestFit="1" customWidth="1"/>
    <col min="8962" max="8962" width="64.453125" style="4" bestFit="1" customWidth="1"/>
    <col min="8963" max="8963" width="34.453125" style="4" customWidth="1"/>
    <col min="8964" max="8964" width="5.1796875" style="4" bestFit="1" customWidth="1"/>
    <col min="8965" max="8965" width="8" style="4" bestFit="1" customWidth="1"/>
    <col min="8966" max="8966" width="8.7265625" style="4" bestFit="1" customWidth="1"/>
    <col min="8967" max="8967" width="29.7265625" style="4" bestFit="1" customWidth="1"/>
    <col min="8968" max="9216" width="9.1796875" style="4"/>
    <col min="9217" max="9217" width="5.453125" style="4" bestFit="1" customWidth="1"/>
    <col min="9218" max="9218" width="64.453125" style="4" bestFit="1" customWidth="1"/>
    <col min="9219" max="9219" width="34.453125" style="4" customWidth="1"/>
    <col min="9220" max="9220" width="5.1796875" style="4" bestFit="1" customWidth="1"/>
    <col min="9221" max="9221" width="8" style="4" bestFit="1" customWidth="1"/>
    <col min="9222" max="9222" width="8.7265625" style="4" bestFit="1" customWidth="1"/>
    <col min="9223" max="9223" width="29.7265625" style="4" bestFit="1" customWidth="1"/>
    <col min="9224" max="9472" width="9.1796875" style="4"/>
    <col min="9473" max="9473" width="5.453125" style="4" bestFit="1" customWidth="1"/>
    <col min="9474" max="9474" width="64.453125" style="4" bestFit="1" customWidth="1"/>
    <col min="9475" max="9475" width="34.453125" style="4" customWidth="1"/>
    <col min="9476" max="9476" width="5.1796875" style="4" bestFit="1" customWidth="1"/>
    <col min="9477" max="9477" width="8" style="4" bestFit="1" customWidth="1"/>
    <col min="9478" max="9478" width="8.7265625" style="4" bestFit="1" customWidth="1"/>
    <col min="9479" max="9479" width="29.7265625" style="4" bestFit="1" customWidth="1"/>
    <col min="9480" max="9728" width="9.1796875" style="4"/>
    <col min="9729" max="9729" width="5.453125" style="4" bestFit="1" customWidth="1"/>
    <col min="9730" max="9730" width="64.453125" style="4" bestFit="1" customWidth="1"/>
    <col min="9731" max="9731" width="34.453125" style="4" customWidth="1"/>
    <col min="9732" max="9732" width="5.1796875" style="4" bestFit="1" customWidth="1"/>
    <col min="9733" max="9733" width="8" style="4" bestFit="1" customWidth="1"/>
    <col min="9734" max="9734" width="8.7265625" style="4" bestFit="1" customWidth="1"/>
    <col min="9735" max="9735" width="29.7265625" style="4" bestFit="1" customWidth="1"/>
    <col min="9736" max="9984" width="9.1796875" style="4"/>
    <col min="9985" max="9985" width="5.453125" style="4" bestFit="1" customWidth="1"/>
    <col min="9986" max="9986" width="64.453125" style="4" bestFit="1" customWidth="1"/>
    <col min="9987" max="9987" width="34.453125" style="4" customWidth="1"/>
    <col min="9988" max="9988" width="5.1796875" style="4" bestFit="1" customWidth="1"/>
    <col min="9989" max="9989" width="8" style="4" bestFit="1" customWidth="1"/>
    <col min="9990" max="9990" width="8.7265625" style="4" bestFit="1" customWidth="1"/>
    <col min="9991" max="9991" width="29.7265625" style="4" bestFit="1" customWidth="1"/>
    <col min="9992" max="10240" width="9.1796875" style="4"/>
    <col min="10241" max="10241" width="5.453125" style="4" bestFit="1" customWidth="1"/>
    <col min="10242" max="10242" width="64.453125" style="4" bestFit="1" customWidth="1"/>
    <col min="10243" max="10243" width="34.453125" style="4" customWidth="1"/>
    <col min="10244" max="10244" width="5.1796875" style="4" bestFit="1" customWidth="1"/>
    <col min="10245" max="10245" width="8" style="4" bestFit="1" customWidth="1"/>
    <col min="10246" max="10246" width="8.7265625" style="4" bestFit="1" customWidth="1"/>
    <col min="10247" max="10247" width="29.7265625" style="4" bestFit="1" customWidth="1"/>
    <col min="10248" max="10496" width="9.1796875" style="4"/>
    <col min="10497" max="10497" width="5.453125" style="4" bestFit="1" customWidth="1"/>
    <col min="10498" max="10498" width="64.453125" style="4" bestFit="1" customWidth="1"/>
    <col min="10499" max="10499" width="34.453125" style="4" customWidth="1"/>
    <col min="10500" max="10500" width="5.1796875" style="4" bestFit="1" customWidth="1"/>
    <col min="10501" max="10501" width="8" style="4" bestFit="1" customWidth="1"/>
    <col min="10502" max="10502" width="8.7265625" style="4" bestFit="1" customWidth="1"/>
    <col min="10503" max="10503" width="29.7265625" style="4" bestFit="1" customWidth="1"/>
    <col min="10504" max="10752" width="9.1796875" style="4"/>
    <col min="10753" max="10753" width="5.453125" style="4" bestFit="1" customWidth="1"/>
    <col min="10754" max="10754" width="64.453125" style="4" bestFit="1" customWidth="1"/>
    <col min="10755" max="10755" width="34.453125" style="4" customWidth="1"/>
    <col min="10756" max="10756" width="5.1796875" style="4" bestFit="1" customWidth="1"/>
    <col min="10757" max="10757" width="8" style="4" bestFit="1" customWidth="1"/>
    <col min="10758" max="10758" width="8.7265625" style="4" bestFit="1" customWidth="1"/>
    <col min="10759" max="10759" width="29.7265625" style="4" bestFit="1" customWidth="1"/>
    <col min="10760" max="11008" width="9.1796875" style="4"/>
    <col min="11009" max="11009" width="5.453125" style="4" bestFit="1" customWidth="1"/>
    <col min="11010" max="11010" width="64.453125" style="4" bestFit="1" customWidth="1"/>
    <col min="11011" max="11011" width="34.453125" style="4" customWidth="1"/>
    <col min="11012" max="11012" width="5.1796875" style="4" bestFit="1" customWidth="1"/>
    <col min="11013" max="11013" width="8" style="4" bestFit="1" customWidth="1"/>
    <col min="11014" max="11014" width="8.7265625" style="4" bestFit="1" customWidth="1"/>
    <col min="11015" max="11015" width="29.7265625" style="4" bestFit="1" customWidth="1"/>
    <col min="11016" max="11264" width="9.1796875" style="4"/>
    <col min="11265" max="11265" width="5.453125" style="4" bestFit="1" customWidth="1"/>
    <col min="11266" max="11266" width="64.453125" style="4" bestFit="1" customWidth="1"/>
    <col min="11267" max="11267" width="34.453125" style="4" customWidth="1"/>
    <col min="11268" max="11268" width="5.1796875" style="4" bestFit="1" customWidth="1"/>
    <col min="11269" max="11269" width="8" style="4" bestFit="1" customWidth="1"/>
    <col min="11270" max="11270" width="8.7265625" style="4" bestFit="1" customWidth="1"/>
    <col min="11271" max="11271" width="29.7265625" style="4" bestFit="1" customWidth="1"/>
    <col min="11272" max="11520" width="9.1796875" style="4"/>
    <col min="11521" max="11521" width="5.453125" style="4" bestFit="1" customWidth="1"/>
    <col min="11522" max="11522" width="64.453125" style="4" bestFit="1" customWidth="1"/>
    <col min="11523" max="11523" width="34.453125" style="4" customWidth="1"/>
    <col min="11524" max="11524" width="5.1796875" style="4" bestFit="1" customWidth="1"/>
    <col min="11525" max="11525" width="8" style="4" bestFit="1" customWidth="1"/>
    <col min="11526" max="11526" width="8.7265625" style="4" bestFit="1" customWidth="1"/>
    <col min="11527" max="11527" width="29.7265625" style="4" bestFit="1" customWidth="1"/>
    <col min="11528" max="11776" width="9.1796875" style="4"/>
    <col min="11777" max="11777" width="5.453125" style="4" bestFit="1" customWidth="1"/>
    <col min="11778" max="11778" width="64.453125" style="4" bestFit="1" customWidth="1"/>
    <col min="11779" max="11779" width="34.453125" style="4" customWidth="1"/>
    <col min="11780" max="11780" width="5.1796875" style="4" bestFit="1" customWidth="1"/>
    <col min="11781" max="11781" width="8" style="4" bestFit="1" customWidth="1"/>
    <col min="11782" max="11782" width="8.7265625" style="4" bestFit="1" customWidth="1"/>
    <col min="11783" max="11783" width="29.7265625" style="4" bestFit="1" customWidth="1"/>
    <col min="11784" max="12032" width="9.1796875" style="4"/>
    <col min="12033" max="12033" width="5.453125" style="4" bestFit="1" customWidth="1"/>
    <col min="12034" max="12034" width="64.453125" style="4" bestFit="1" customWidth="1"/>
    <col min="12035" max="12035" width="34.453125" style="4" customWidth="1"/>
    <col min="12036" max="12036" width="5.1796875" style="4" bestFit="1" customWidth="1"/>
    <col min="12037" max="12037" width="8" style="4" bestFit="1" customWidth="1"/>
    <col min="12038" max="12038" width="8.7265625" style="4" bestFit="1" customWidth="1"/>
    <col min="12039" max="12039" width="29.7265625" style="4" bestFit="1" customWidth="1"/>
    <col min="12040" max="12288" width="9.1796875" style="4"/>
    <col min="12289" max="12289" width="5.453125" style="4" bestFit="1" customWidth="1"/>
    <col min="12290" max="12290" width="64.453125" style="4" bestFit="1" customWidth="1"/>
    <col min="12291" max="12291" width="34.453125" style="4" customWidth="1"/>
    <col min="12292" max="12292" width="5.1796875" style="4" bestFit="1" customWidth="1"/>
    <col min="12293" max="12293" width="8" style="4" bestFit="1" customWidth="1"/>
    <col min="12294" max="12294" width="8.7265625" style="4" bestFit="1" customWidth="1"/>
    <col min="12295" max="12295" width="29.7265625" style="4" bestFit="1" customWidth="1"/>
    <col min="12296" max="12544" width="9.1796875" style="4"/>
    <col min="12545" max="12545" width="5.453125" style="4" bestFit="1" customWidth="1"/>
    <col min="12546" max="12546" width="64.453125" style="4" bestFit="1" customWidth="1"/>
    <col min="12547" max="12547" width="34.453125" style="4" customWidth="1"/>
    <col min="12548" max="12548" width="5.1796875" style="4" bestFit="1" customWidth="1"/>
    <col min="12549" max="12549" width="8" style="4" bestFit="1" customWidth="1"/>
    <col min="12550" max="12550" width="8.7265625" style="4" bestFit="1" customWidth="1"/>
    <col min="12551" max="12551" width="29.7265625" style="4" bestFit="1" customWidth="1"/>
    <col min="12552" max="12800" width="9.1796875" style="4"/>
    <col min="12801" max="12801" width="5.453125" style="4" bestFit="1" customWidth="1"/>
    <col min="12802" max="12802" width="64.453125" style="4" bestFit="1" customWidth="1"/>
    <col min="12803" max="12803" width="34.453125" style="4" customWidth="1"/>
    <col min="12804" max="12804" width="5.1796875" style="4" bestFit="1" customWidth="1"/>
    <col min="12805" max="12805" width="8" style="4" bestFit="1" customWidth="1"/>
    <col min="12806" max="12806" width="8.7265625" style="4" bestFit="1" customWidth="1"/>
    <col min="12807" max="12807" width="29.7265625" style="4" bestFit="1" customWidth="1"/>
    <col min="12808" max="13056" width="9.1796875" style="4"/>
    <col min="13057" max="13057" width="5.453125" style="4" bestFit="1" customWidth="1"/>
    <col min="13058" max="13058" width="64.453125" style="4" bestFit="1" customWidth="1"/>
    <col min="13059" max="13059" width="34.453125" style="4" customWidth="1"/>
    <col min="13060" max="13060" width="5.1796875" style="4" bestFit="1" customWidth="1"/>
    <col min="13061" max="13061" width="8" style="4" bestFit="1" customWidth="1"/>
    <col min="13062" max="13062" width="8.7265625" style="4" bestFit="1" customWidth="1"/>
    <col min="13063" max="13063" width="29.7265625" style="4" bestFit="1" customWidth="1"/>
    <col min="13064" max="13312" width="9.1796875" style="4"/>
    <col min="13313" max="13313" width="5.453125" style="4" bestFit="1" customWidth="1"/>
    <col min="13314" max="13314" width="64.453125" style="4" bestFit="1" customWidth="1"/>
    <col min="13315" max="13315" width="34.453125" style="4" customWidth="1"/>
    <col min="13316" max="13316" width="5.1796875" style="4" bestFit="1" customWidth="1"/>
    <col min="13317" max="13317" width="8" style="4" bestFit="1" customWidth="1"/>
    <col min="13318" max="13318" width="8.7265625" style="4" bestFit="1" customWidth="1"/>
    <col min="13319" max="13319" width="29.7265625" style="4" bestFit="1" customWidth="1"/>
    <col min="13320" max="13568" width="9.1796875" style="4"/>
    <col min="13569" max="13569" width="5.453125" style="4" bestFit="1" customWidth="1"/>
    <col min="13570" max="13570" width="64.453125" style="4" bestFit="1" customWidth="1"/>
    <col min="13571" max="13571" width="34.453125" style="4" customWidth="1"/>
    <col min="13572" max="13572" width="5.1796875" style="4" bestFit="1" customWidth="1"/>
    <col min="13573" max="13573" width="8" style="4" bestFit="1" customWidth="1"/>
    <col min="13574" max="13574" width="8.7265625" style="4" bestFit="1" customWidth="1"/>
    <col min="13575" max="13575" width="29.7265625" style="4" bestFit="1" customWidth="1"/>
    <col min="13576" max="13824" width="9.1796875" style="4"/>
    <col min="13825" max="13825" width="5.453125" style="4" bestFit="1" customWidth="1"/>
    <col min="13826" max="13826" width="64.453125" style="4" bestFit="1" customWidth="1"/>
    <col min="13827" max="13827" width="34.453125" style="4" customWidth="1"/>
    <col min="13828" max="13828" width="5.1796875" style="4" bestFit="1" customWidth="1"/>
    <col min="13829" max="13829" width="8" style="4" bestFit="1" customWidth="1"/>
    <col min="13830" max="13830" width="8.7265625" style="4" bestFit="1" customWidth="1"/>
    <col min="13831" max="13831" width="29.7265625" style="4" bestFit="1" customWidth="1"/>
    <col min="13832" max="14080" width="9.1796875" style="4"/>
    <col min="14081" max="14081" width="5.453125" style="4" bestFit="1" customWidth="1"/>
    <col min="14082" max="14082" width="64.453125" style="4" bestFit="1" customWidth="1"/>
    <col min="14083" max="14083" width="34.453125" style="4" customWidth="1"/>
    <col min="14084" max="14084" width="5.1796875" style="4" bestFit="1" customWidth="1"/>
    <col min="14085" max="14085" width="8" style="4" bestFit="1" customWidth="1"/>
    <col min="14086" max="14086" width="8.7265625" style="4" bestFit="1" customWidth="1"/>
    <col min="14087" max="14087" width="29.7265625" style="4" bestFit="1" customWidth="1"/>
    <col min="14088" max="14336" width="9.1796875" style="4"/>
    <col min="14337" max="14337" width="5.453125" style="4" bestFit="1" customWidth="1"/>
    <col min="14338" max="14338" width="64.453125" style="4" bestFit="1" customWidth="1"/>
    <col min="14339" max="14339" width="34.453125" style="4" customWidth="1"/>
    <col min="14340" max="14340" width="5.1796875" style="4" bestFit="1" customWidth="1"/>
    <col min="14341" max="14341" width="8" style="4" bestFit="1" customWidth="1"/>
    <col min="14342" max="14342" width="8.7265625" style="4" bestFit="1" customWidth="1"/>
    <col min="14343" max="14343" width="29.7265625" style="4" bestFit="1" customWidth="1"/>
    <col min="14344" max="14592" width="9.1796875" style="4"/>
    <col min="14593" max="14593" width="5.453125" style="4" bestFit="1" customWidth="1"/>
    <col min="14594" max="14594" width="64.453125" style="4" bestFit="1" customWidth="1"/>
    <col min="14595" max="14595" width="34.453125" style="4" customWidth="1"/>
    <col min="14596" max="14596" width="5.1796875" style="4" bestFit="1" customWidth="1"/>
    <col min="14597" max="14597" width="8" style="4" bestFit="1" customWidth="1"/>
    <col min="14598" max="14598" width="8.7265625" style="4" bestFit="1" customWidth="1"/>
    <col min="14599" max="14599" width="29.7265625" style="4" bestFit="1" customWidth="1"/>
    <col min="14600" max="14848" width="9.1796875" style="4"/>
    <col min="14849" max="14849" width="5.453125" style="4" bestFit="1" customWidth="1"/>
    <col min="14850" max="14850" width="64.453125" style="4" bestFit="1" customWidth="1"/>
    <col min="14851" max="14851" width="34.453125" style="4" customWidth="1"/>
    <col min="14852" max="14852" width="5.1796875" style="4" bestFit="1" customWidth="1"/>
    <col min="14853" max="14853" width="8" style="4" bestFit="1" customWidth="1"/>
    <col min="14854" max="14854" width="8.7265625" style="4" bestFit="1" customWidth="1"/>
    <col min="14855" max="14855" width="29.7265625" style="4" bestFit="1" customWidth="1"/>
    <col min="14856" max="15104" width="9.1796875" style="4"/>
    <col min="15105" max="15105" width="5.453125" style="4" bestFit="1" customWidth="1"/>
    <col min="15106" max="15106" width="64.453125" style="4" bestFit="1" customWidth="1"/>
    <col min="15107" max="15107" width="34.453125" style="4" customWidth="1"/>
    <col min="15108" max="15108" width="5.1796875" style="4" bestFit="1" customWidth="1"/>
    <col min="15109" max="15109" width="8" style="4" bestFit="1" customWidth="1"/>
    <col min="15110" max="15110" width="8.7265625" style="4" bestFit="1" customWidth="1"/>
    <col min="15111" max="15111" width="29.7265625" style="4" bestFit="1" customWidth="1"/>
    <col min="15112" max="15360" width="9.1796875" style="4"/>
    <col min="15361" max="15361" width="5.453125" style="4" bestFit="1" customWidth="1"/>
    <col min="15362" max="15362" width="64.453125" style="4" bestFit="1" customWidth="1"/>
    <col min="15363" max="15363" width="34.453125" style="4" customWidth="1"/>
    <col min="15364" max="15364" width="5.1796875" style="4" bestFit="1" customWidth="1"/>
    <col min="15365" max="15365" width="8" style="4" bestFit="1" customWidth="1"/>
    <col min="15366" max="15366" width="8.7265625" style="4" bestFit="1" customWidth="1"/>
    <col min="15367" max="15367" width="29.7265625" style="4" bestFit="1" customWidth="1"/>
    <col min="15368" max="15616" width="9.1796875" style="4"/>
    <col min="15617" max="15617" width="5.453125" style="4" bestFit="1" customWidth="1"/>
    <col min="15618" max="15618" width="64.453125" style="4" bestFit="1" customWidth="1"/>
    <col min="15619" max="15619" width="34.453125" style="4" customWidth="1"/>
    <col min="15620" max="15620" width="5.1796875" style="4" bestFit="1" customWidth="1"/>
    <col min="15621" max="15621" width="8" style="4" bestFit="1" customWidth="1"/>
    <col min="15622" max="15622" width="8.7265625" style="4" bestFit="1" customWidth="1"/>
    <col min="15623" max="15623" width="29.7265625" style="4" bestFit="1" customWidth="1"/>
    <col min="15624" max="15872" width="9.1796875" style="4"/>
    <col min="15873" max="15873" width="5.453125" style="4" bestFit="1" customWidth="1"/>
    <col min="15874" max="15874" width="64.453125" style="4" bestFit="1" customWidth="1"/>
    <col min="15875" max="15875" width="34.453125" style="4" customWidth="1"/>
    <col min="15876" max="15876" width="5.1796875" style="4" bestFit="1" customWidth="1"/>
    <col min="15877" max="15877" width="8" style="4" bestFit="1" customWidth="1"/>
    <col min="15878" max="15878" width="8.7265625" style="4" bestFit="1" customWidth="1"/>
    <col min="15879" max="15879" width="29.7265625" style="4" bestFit="1" customWidth="1"/>
    <col min="15880" max="16128" width="9.1796875" style="4"/>
    <col min="16129" max="16129" width="5.453125" style="4" bestFit="1" customWidth="1"/>
    <col min="16130" max="16130" width="64.453125" style="4" bestFit="1" customWidth="1"/>
    <col min="16131" max="16131" width="34.453125" style="4" customWidth="1"/>
    <col min="16132" max="16132" width="5.1796875" style="4" bestFit="1" customWidth="1"/>
    <col min="16133" max="16133" width="8" style="4" bestFit="1" customWidth="1"/>
    <col min="16134" max="16134" width="8.7265625" style="4" bestFit="1" customWidth="1"/>
    <col min="16135" max="16135" width="29.7265625" style="4" bestFit="1" customWidth="1"/>
    <col min="16136" max="16384" width="9.1796875" style="4"/>
  </cols>
  <sheetData>
    <row r="1" spans="1:7" x14ac:dyDescent="0.25">
      <c r="A1" s="1"/>
      <c r="B1" s="1"/>
      <c r="C1" s="2"/>
      <c r="D1" s="1"/>
      <c r="E1" s="1"/>
      <c r="F1" s="1"/>
      <c r="G1" s="3"/>
    </row>
    <row r="2" spans="1:7" x14ac:dyDescent="0.25">
      <c r="A2" s="5"/>
      <c r="B2" s="5"/>
      <c r="C2" s="5"/>
      <c r="D2" s="6"/>
      <c r="E2" s="6"/>
      <c r="F2" s="6"/>
      <c r="G2" s="6"/>
    </row>
    <row r="3" spans="1:7" x14ac:dyDescent="0.25">
      <c r="A3" s="103" t="s">
        <v>148</v>
      </c>
      <c r="B3" s="103"/>
      <c r="C3" s="103"/>
      <c r="D3" s="103"/>
      <c r="E3" s="103"/>
      <c r="F3" s="103"/>
      <c r="G3" s="103"/>
    </row>
    <row r="4" spans="1:7" ht="13" thickBot="1" x14ac:dyDescent="0.3">
      <c r="A4" s="5" t="s">
        <v>1</v>
      </c>
      <c r="B4" s="5" t="s">
        <v>147</v>
      </c>
      <c r="C4" s="5"/>
      <c r="D4" s="5"/>
      <c r="E4" s="5"/>
      <c r="F4" s="5"/>
      <c r="G4" s="5"/>
    </row>
    <row r="5" spans="1:7" ht="13" thickBot="1" x14ac:dyDescent="0.3">
      <c r="A5" s="104" t="s">
        <v>3</v>
      </c>
      <c r="B5" s="105"/>
      <c r="C5" s="106"/>
      <c r="D5" s="5"/>
      <c r="E5" s="107" t="s">
        <v>4</v>
      </c>
      <c r="F5" s="107"/>
      <c r="G5" s="7"/>
    </row>
    <row r="6" spans="1:7" ht="15" customHeight="1" thickBot="1" x14ac:dyDescent="0.3">
      <c r="A6" s="108" t="s">
        <v>5</v>
      </c>
      <c r="B6" s="109"/>
      <c r="C6" s="110"/>
      <c r="D6" s="5"/>
      <c r="E6" s="111" t="s">
        <v>6</v>
      </c>
      <c r="F6" s="112"/>
      <c r="G6" s="115" t="s">
        <v>7</v>
      </c>
    </row>
    <row r="7" spans="1:7" ht="15" customHeight="1" thickBot="1" x14ac:dyDescent="0.3">
      <c r="A7" s="92"/>
      <c r="B7" s="92"/>
      <c r="C7" s="92"/>
      <c r="D7" s="5"/>
      <c r="E7" s="113"/>
      <c r="F7" s="114"/>
      <c r="G7" s="116"/>
    </row>
    <row r="8" spans="1:7" ht="13" thickBot="1" x14ac:dyDescent="0.3">
      <c r="A8" s="92" t="s">
        <v>8</v>
      </c>
      <c r="B8" s="92"/>
      <c r="C8" s="92"/>
      <c r="D8" s="92"/>
      <c r="E8" s="92"/>
      <c r="F8" s="92"/>
      <c r="G8" s="92"/>
    </row>
    <row r="9" spans="1:7" x14ac:dyDescent="0.25">
      <c r="A9" s="93" t="s">
        <v>9</v>
      </c>
      <c r="B9" s="95" t="s">
        <v>10</v>
      </c>
      <c r="C9" s="97" t="s">
        <v>11</v>
      </c>
      <c r="D9" s="95" t="s">
        <v>12</v>
      </c>
      <c r="E9" s="95" t="s">
        <v>13</v>
      </c>
      <c r="F9" s="99" t="s">
        <v>14</v>
      </c>
      <c r="G9" s="101" t="s">
        <v>15</v>
      </c>
    </row>
    <row r="10" spans="1:7" x14ac:dyDescent="0.25">
      <c r="A10" s="94"/>
      <c r="B10" s="96"/>
      <c r="C10" s="98"/>
      <c r="D10" s="96"/>
      <c r="E10" s="96"/>
      <c r="F10" s="100"/>
      <c r="G10" s="102"/>
    </row>
    <row r="11" spans="1:7" x14ac:dyDescent="0.25">
      <c r="A11" s="117" t="s">
        <v>16</v>
      </c>
      <c r="B11" s="118"/>
      <c r="C11" s="118"/>
      <c r="D11" s="118"/>
      <c r="E11" s="118"/>
      <c r="F11" s="118"/>
      <c r="G11" s="118"/>
    </row>
    <row r="12" spans="1:7" ht="175" x14ac:dyDescent="0.25">
      <c r="A12" s="8">
        <v>1</v>
      </c>
      <c r="B12" s="9" t="s">
        <v>155</v>
      </c>
      <c r="C12" s="10" t="s">
        <v>17</v>
      </c>
      <c r="D12" s="11" t="s">
        <v>18</v>
      </c>
      <c r="E12" s="11">
        <v>1</v>
      </c>
      <c r="F12" s="11"/>
      <c r="G12" s="11"/>
    </row>
    <row r="13" spans="1:7" ht="37.5" x14ac:dyDescent="0.25">
      <c r="A13" s="8">
        <v>2</v>
      </c>
      <c r="B13" s="9" t="s">
        <v>151</v>
      </c>
      <c r="C13" s="10" t="s">
        <v>19</v>
      </c>
      <c r="D13" s="11" t="s">
        <v>20</v>
      </c>
      <c r="E13" s="17">
        <v>140</v>
      </c>
      <c r="F13" s="11"/>
      <c r="G13" s="11"/>
    </row>
    <row r="14" spans="1:7" ht="37.5" x14ac:dyDescent="0.25">
      <c r="A14" s="8">
        <v>3</v>
      </c>
      <c r="B14" s="9" t="s">
        <v>118</v>
      </c>
      <c r="C14" s="10" t="s">
        <v>19</v>
      </c>
      <c r="D14" s="11" t="s">
        <v>20</v>
      </c>
      <c r="E14" s="11">
        <v>90</v>
      </c>
      <c r="F14" s="11"/>
      <c r="G14" s="11"/>
    </row>
    <row r="15" spans="1:7" ht="37.5" x14ac:dyDescent="0.25">
      <c r="A15" s="8">
        <v>4</v>
      </c>
      <c r="B15" s="9" t="s">
        <v>21</v>
      </c>
      <c r="C15" s="10" t="s">
        <v>19</v>
      </c>
      <c r="D15" s="11" t="s">
        <v>20</v>
      </c>
      <c r="E15" s="11">
        <v>50</v>
      </c>
      <c r="F15" s="11"/>
      <c r="G15" s="11"/>
    </row>
    <row r="16" spans="1:7" x14ac:dyDescent="0.25">
      <c r="A16" s="8">
        <v>5</v>
      </c>
      <c r="B16" s="9" t="s">
        <v>22</v>
      </c>
      <c r="C16" s="10" t="s">
        <v>19</v>
      </c>
      <c r="D16" s="11" t="s">
        <v>23</v>
      </c>
      <c r="E16" s="11">
        <v>9</v>
      </c>
      <c r="F16" s="11"/>
      <c r="G16" s="11"/>
    </row>
    <row r="17" spans="1:7" x14ac:dyDescent="0.25">
      <c r="A17" s="8">
        <v>6</v>
      </c>
      <c r="B17" s="9" t="s">
        <v>24</v>
      </c>
      <c r="C17" s="10" t="s">
        <v>19</v>
      </c>
      <c r="D17" s="11" t="s">
        <v>25</v>
      </c>
      <c r="E17" s="11">
        <v>8</v>
      </c>
      <c r="F17" s="11"/>
      <c r="G17" s="11"/>
    </row>
    <row r="18" spans="1:7" ht="25" x14ac:dyDescent="0.25">
      <c r="A18" s="8">
        <v>7</v>
      </c>
      <c r="B18" s="9" t="s">
        <v>26</v>
      </c>
      <c r="C18" s="10" t="s">
        <v>19</v>
      </c>
      <c r="D18" s="11" t="s">
        <v>27</v>
      </c>
      <c r="E18" s="11">
        <v>1</v>
      </c>
      <c r="F18" s="11"/>
      <c r="G18" s="11"/>
    </row>
    <row r="19" spans="1:7" x14ac:dyDescent="0.25">
      <c r="A19" s="8">
        <v>8</v>
      </c>
      <c r="B19" s="9" t="s">
        <v>28</v>
      </c>
      <c r="C19" s="10" t="s">
        <v>19</v>
      </c>
      <c r="D19" s="11" t="s">
        <v>27</v>
      </c>
      <c r="E19" s="11">
        <v>1</v>
      </c>
      <c r="F19" s="11"/>
      <c r="G19" s="11"/>
    </row>
    <row r="20" spans="1:7" x14ac:dyDescent="0.25">
      <c r="A20" s="8">
        <v>9</v>
      </c>
      <c r="B20" s="12" t="s">
        <v>119</v>
      </c>
      <c r="C20" s="10" t="s">
        <v>29</v>
      </c>
      <c r="D20" s="11" t="s">
        <v>27</v>
      </c>
      <c r="E20" s="11">
        <v>1</v>
      </c>
      <c r="F20" s="11"/>
      <c r="G20" s="11"/>
    </row>
    <row r="21" spans="1:7" x14ac:dyDescent="0.25">
      <c r="A21" s="123" t="s">
        <v>30</v>
      </c>
      <c r="B21" s="119"/>
      <c r="C21" s="119"/>
      <c r="D21" s="119"/>
      <c r="E21" s="119"/>
      <c r="F21" s="119"/>
      <c r="G21" s="13">
        <f>SUM(G12:G20)</f>
        <v>0</v>
      </c>
    </row>
    <row r="22" spans="1:7" x14ac:dyDescent="0.25">
      <c r="A22" s="124"/>
      <c r="B22" s="121"/>
      <c r="C22" s="121"/>
      <c r="D22" s="121"/>
      <c r="E22" s="121"/>
      <c r="F22" s="121"/>
      <c r="G22" s="14" t="s">
        <v>31</v>
      </c>
    </row>
    <row r="23" spans="1:7" x14ac:dyDescent="0.25">
      <c r="A23" s="117" t="s">
        <v>32</v>
      </c>
      <c r="B23" s="118"/>
      <c r="C23" s="118"/>
      <c r="D23" s="118"/>
      <c r="E23" s="118"/>
      <c r="F23" s="118"/>
      <c r="G23" s="118"/>
    </row>
    <row r="24" spans="1:7" ht="61.5" customHeight="1" x14ac:dyDescent="0.25">
      <c r="A24" s="8">
        <v>10</v>
      </c>
      <c r="B24" s="15" t="s">
        <v>157</v>
      </c>
      <c r="C24" s="16" t="s">
        <v>33</v>
      </c>
      <c r="D24" s="17" t="s">
        <v>34</v>
      </c>
      <c r="E24" s="17">
        <v>1</v>
      </c>
      <c r="F24" s="17"/>
      <c r="G24" s="11"/>
    </row>
    <row r="25" spans="1:7" ht="25" x14ac:dyDescent="0.25">
      <c r="A25" s="8">
        <v>11</v>
      </c>
      <c r="B25" s="15" t="s">
        <v>149</v>
      </c>
      <c r="C25" s="16" t="s">
        <v>35</v>
      </c>
      <c r="D25" s="17" t="s">
        <v>34</v>
      </c>
      <c r="E25" s="17">
        <v>1</v>
      </c>
      <c r="F25" s="17"/>
      <c r="G25" s="11"/>
    </row>
    <row r="26" spans="1:7" ht="112.5" x14ac:dyDescent="0.25">
      <c r="A26" s="8">
        <v>12</v>
      </c>
      <c r="B26" s="15" t="s">
        <v>120</v>
      </c>
      <c r="C26" s="16" t="s">
        <v>36</v>
      </c>
      <c r="D26" s="17" t="s">
        <v>34</v>
      </c>
      <c r="E26" s="17">
        <v>12</v>
      </c>
      <c r="F26" s="17"/>
      <c r="G26" s="11"/>
    </row>
    <row r="27" spans="1:7" x14ac:dyDescent="0.25">
      <c r="A27" s="8">
        <v>13</v>
      </c>
      <c r="B27" s="15" t="s">
        <v>128</v>
      </c>
      <c r="C27" s="16" t="s">
        <v>19</v>
      </c>
      <c r="D27" s="17" t="s">
        <v>20</v>
      </c>
      <c r="E27" s="17">
        <v>30</v>
      </c>
      <c r="F27" s="17"/>
      <c r="G27" s="11"/>
    </row>
    <row r="28" spans="1:7" ht="25" x14ac:dyDescent="0.25">
      <c r="A28" s="8">
        <v>14</v>
      </c>
      <c r="B28" s="15" t="s">
        <v>38</v>
      </c>
      <c r="C28" s="16" t="s">
        <v>37</v>
      </c>
      <c r="D28" s="17" t="s">
        <v>27</v>
      </c>
      <c r="E28" s="17">
        <v>1</v>
      </c>
      <c r="F28" s="17"/>
      <c r="G28" s="11"/>
    </row>
    <row r="29" spans="1:7" ht="25" x14ac:dyDescent="0.25">
      <c r="A29" s="8">
        <v>15</v>
      </c>
      <c r="B29" s="9" t="s">
        <v>123</v>
      </c>
      <c r="C29" s="10" t="s">
        <v>19</v>
      </c>
      <c r="D29" s="11" t="s">
        <v>20</v>
      </c>
      <c r="E29" s="11">
        <v>30</v>
      </c>
      <c r="F29" s="11"/>
      <c r="G29" s="11"/>
    </row>
    <row r="30" spans="1:7" ht="37.5" x14ac:dyDescent="0.25">
      <c r="A30" s="8">
        <v>16</v>
      </c>
      <c r="B30" s="9" t="s">
        <v>158</v>
      </c>
      <c r="C30" s="16" t="s">
        <v>37</v>
      </c>
      <c r="D30" s="17" t="s">
        <v>27</v>
      </c>
      <c r="E30" s="17">
        <v>1</v>
      </c>
      <c r="F30" s="11"/>
      <c r="G30" s="11"/>
    </row>
    <row r="31" spans="1:7" ht="25" x14ac:dyDescent="0.25">
      <c r="A31" s="8">
        <v>17</v>
      </c>
      <c r="B31" s="9" t="s">
        <v>39</v>
      </c>
      <c r="C31" s="10" t="s">
        <v>19</v>
      </c>
      <c r="D31" s="11" t="s">
        <v>20</v>
      </c>
      <c r="E31" s="11">
        <v>280</v>
      </c>
      <c r="F31" s="11"/>
      <c r="G31" s="11"/>
    </row>
    <row r="32" spans="1:7" x14ac:dyDescent="0.25">
      <c r="A32" s="123" t="s">
        <v>40</v>
      </c>
      <c r="B32" s="119"/>
      <c r="C32" s="119"/>
      <c r="D32" s="119"/>
      <c r="E32" s="119"/>
      <c r="F32" s="119"/>
      <c r="G32" s="13">
        <f>SUM(G24:G31)</f>
        <v>0</v>
      </c>
    </row>
    <row r="33" spans="1:7" x14ac:dyDescent="0.25">
      <c r="A33" s="124"/>
      <c r="B33" s="121"/>
      <c r="C33" s="121"/>
      <c r="D33" s="121"/>
      <c r="E33" s="121"/>
      <c r="F33" s="121"/>
      <c r="G33" s="14" t="s">
        <v>31</v>
      </c>
    </row>
    <row r="34" spans="1:7" ht="14.5" x14ac:dyDescent="0.25">
      <c r="A34" s="117" t="s">
        <v>124</v>
      </c>
      <c r="B34" s="118"/>
      <c r="C34" s="118"/>
      <c r="D34" s="118"/>
      <c r="E34" s="118"/>
      <c r="F34" s="118"/>
      <c r="G34" s="118"/>
    </row>
    <row r="35" spans="1:7" ht="25" x14ac:dyDescent="0.25">
      <c r="A35" s="18">
        <v>18</v>
      </c>
      <c r="B35" s="35" t="s">
        <v>44</v>
      </c>
      <c r="C35" s="10" t="s">
        <v>45</v>
      </c>
      <c r="D35" s="45" t="s">
        <v>46</v>
      </c>
      <c r="E35" s="60">
        <v>15.563600000000001</v>
      </c>
      <c r="F35" s="71"/>
      <c r="G35" s="11"/>
    </row>
    <row r="36" spans="1:7" ht="25" x14ac:dyDescent="0.25">
      <c r="A36" s="18">
        <v>19</v>
      </c>
      <c r="B36" s="35" t="s">
        <v>47</v>
      </c>
      <c r="C36" s="10" t="s">
        <v>45</v>
      </c>
      <c r="D36" s="41" t="s">
        <v>48</v>
      </c>
      <c r="E36" s="60">
        <v>24.379439999999999</v>
      </c>
      <c r="F36" s="71"/>
      <c r="G36" s="11"/>
    </row>
    <row r="37" spans="1:7" ht="25" x14ac:dyDescent="0.25">
      <c r="A37" s="18">
        <v>20</v>
      </c>
      <c r="B37" s="36" t="s">
        <v>49</v>
      </c>
      <c r="C37" s="10" t="s">
        <v>45</v>
      </c>
      <c r="D37" s="41" t="s">
        <v>48</v>
      </c>
      <c r="E37" s="60">
        <v>8.3424000000000014</v>
      </c>
      <c r="F37" s="89"/>
      <c r="G37" s="11"/>
    </row>
    <row r="38" spans="1:7" ht="25" x14ac:dyDescent="0.25">
      <c r="A38" s="18">
        <v>21</v>
      </c>
      <c r="B38" s="37" t="s">
        <v>50</v>
      </c>
      <c r="C38" s="10" t="s">
        <v>45</v>
      </c>
      <c r="D38" s="41" t="s">
        <v>48</v>
      </c>
      <c r="E38" s="60">
        <v>1.6138399999999997</v>
      </c>
      <c r="F38" s="71"/>
      <c r="G38" s="11"/>
    </row>
    <row r="39" spans="1:7" ht="25" x14ac:dyDescent="0.25">
      <c r="A39" s="18">
        <v>22</v>
      </c>
      <c r="B39" s="35" t="s">
        <v>51</v>
      </c>
      <c r="C39" s="10" t="s">
        <v>45</v>
      </c>
      <c r="D39" s="41" t="s">
        <v>48</v>
      </c>
      <c r="E39" s="61">
        <v>8.133659999999999</v>
      </c>
      <c r="F39" s="71"/>
      <c r="G39" s="21"/>
    </row>
    <row r="40" spans="1:7" ht="25" x14ac:dyDescent="0.25">
      <c r="A40" s="18">
        <v>23</v>
      </c>
      <c r="B40" s="35" t="s">
        <v>52</v>
      </c>
      <c r="C40" s="10" t="s">
        <v>45</v>
      </c>
      <c r="D40" s="41" t="s">
        <v>53</v>
      </c>
      <c r="E40" s="61">
        <v>32.159999999999997</v>
      </c>
      <c r="F40" s="71"/>
      <c r="G40" s="11"/>
    </row>
    <row r="41" spans="1:7" ht="25" x14ac:dyDescent="0.25">
      <c r="A41" s="18">
        <v>24</v>
      </c>
      <c r="B41" s="35" t="s">
        <v>54</v>
      </c>
      <c r="C41" s="10" t="s">
        <v>45</v>
      </c>
      <c r="D41" s="41" t="s">
        <v>53</v>
      </c>
      <c r="E41" s="61">
        <v>34.651999999999994</v>
      </c>
      <c r="F41" s="71"/>
      <c r="G41" s="11"/>
    </row>
    <row r="42" spans="1:7" ht="25" x14ac:dyDescent="0.25">
      <c r="A42" s="18">
        <v>25</v>
      </c>
      <c r="B42" s="38" t="s">
        <v>159</v>
      </c>
      <c r="C42" s="10" t="s">
        <v>45</v>
      </c>
      <c r="D42" s="42" t="s">
        <v>53</v>
      </c>
      <c r="E42" s="61">
        <v>20.639999999999997</v>
      </c>
      <c r="F42" s="72"/>
      <c r="G42" s="11"/>
    </row>
    <row r="43" spans="1:7" ht="25" x14ac:dyDescent="0.25">
      <c r="A43" s="18">
        <v>26</v>
      </c>
      <c r="B43" s="38" t="s">
        <v>56</v>
      </c>
      <c r="C43" s="10" t="s">
        <v>45</v>
      </c>
      <c r="D43" s="42" t="s">
        <v>53</v>
      </c>
      <c r="E43" s="61">
        <v>8.7615999999999996</v>
      </c>
      <c r="F43" s="72"/>
      <c r="G43" s="11"/>
    </row>
    <row r="44" spans="1:7" ht="25" x14ac:dyDescent="0.25">
      <c r="A44" s="18">
        <v>27</v>
      </c>
      <c r="B44" s="38" t="s">
        <v>57</v>
      </c>
      <c r="C44" s="10" t="s">
        <v>45</v>
      </c>
      <c r="D44" s="43" t="s">
        <v>58</v>
      </c>
      <c r="E44" s="61">
        <v>1</v>
      </c>
      <c r="F44" s="72"/>
      <c r="G44" s="11"/>
    </row>
    <row r="45" spans="1:7" ht="25" x14ac:dyDescent="0.25">
      <c r="A45" s="18">
        <v>28</v>
      </c>
      <c r="B45" s="38" t="s">
        <v>59</v>
      </c>
      <c r="C45" s="10" t="s">
        <v>45</v>
      </c>
      <c r="D45" s="43" t="s">
        <v>58</v>
      </c>
      <c r="E45" s="61">
        <v>1</v>
      </c>
      <c r="F45" s="72"/>
      <c r="G45" s="11"/>
    </row>
    <row r="46" spans="1:7" ht="37.5" x14ac:dyDescent="0.25">
      <c r="A46" s="18">
        <v>29</v>
      </c>
      <c r="B46" s="35" t="s">
        <v>60</v>
      </c>
      <c r="C46" s="10" t="s">
        <v>45</v>
      </c>
      <c r="D46" s="44" t="s">
        <v>61</v>
      </c>
      <c r="E46" s="61">
        <v>6</v>
      </c>
      <c r="F46" s="72"/>
      <c r="G46" s="11"/>
    </row>
    <row r="47" spans="1:7" ht="37.5" x14ac:dyDescent="0.25">
      <c r="A47" s="18">
        <v>30</v>
      </c>
      <c r="B47" s="35" t="s">
        <v>62</v>
      </c>
      <c r="C47" s="10" t="s">
        <v>45</v>
      </c>
      <c r="D47" s="44" t="s">
        <v>61</v>
      </c>
      <c r="E47" s="61">
        <v>4</v>
      </c>
      <c r="F47" s="72"/>
      <c r="G47" s="20"/>
    </row>
    <row r="48" spans="1:7" ht="37.5" x14ac:dyDescent="0.25">
      <c r="A48" s="18">
        <v>31</v>
      </c>
      <c r="B48" s="35" t="s">
        <v>63</v>
      </c>
      <c r="C48" s="10" t="s">
        <v>45</v>
      </c>
      <c r="D48" s="44" t="s">
        <v>61</v>
      </c>
      <c r="E48" s="61">
        <v>4</v>
      </c>
      <c r="F48" s="72"/>
      <c r="G48" s="21"/>
    </row>
    <row r="49" spans="1:7" ht="37.5" x14ac:dyDescent="0.25">
      <c r="A49" s="18">
        <v>32</v>
      </c>
      <c r="B49" s="35" t="s">
        <v>64</v>
      </c>
      <c r="C49" s="10" t="s">
        <v>45</v>
      </c>
      <c r="D49" s="44" t="s">
        <v>61</v>
      </c>
      <c r="E49" s="61">
        <v>6</v>
      </c>
      <c r="F49" s="72"/>
      <c r="G49" s="11"/>
    </row>
    <row r="50" spans="1:7" ht="37.5" x14ac:dyDescent="0.25">
      <c r="A50" s="18">
        <v>33</v>
      </c>
      <c r="B50" s="35" t="s">
        <v>65</v>
      </c>
      <c r="C50" s="10" t="s">
        <v>45</v>
      </c>
      <c r="D50" s="44" t="s">
        <v>61</v>
      </c>
      <c r="E50" s="61">
        <v>3</v>
      </c>
      <c r="F50" s="72"/>
      <c r="G50" s="11"/>
    </row>
    <row r="51" spans="1:7" ht="25" x14ac:dyDescent="0.25">
      <c r="A51" s="18">
        <v>34</v>
      </c>
      <c r="B51" s="39" t="s">
        <v>66</v>
      </c>
      <c r="C51" s="10" t="s">
        <v>45</v>
      </c>
      <c r="D51" s="43" t="s">
        <v>58</v>
      </c>
      <c r="E51" s="61">
        <v>1</v>
      </c>
      <c r="F51" s="72"/>
      <c r="G51" s="11"/>
    </row>
    <row r="52" spans="1:7" ht="25" x14ac:dyDescent="0.25">
      <c r="A52" s="18">
        <v>35</v>
      </c>
      <c r="B52" s="39" t="s">
        <v>67</v>
      </c>
      <c r="C52" s="10" t="s">
        <v>45</v>
      </c>
      <c r="D52" s="43" t="s">
        <v>58</v>
      </c>
      <c r="E52" s="61">
        <v>1</v>
      </c>
      <c r="F52" s="72"/>
      <c r="G52" s="11"/>
    </row>
    <row r="53" spans="1:7" ht="25" x14ac:dyDescent="0.25">
      <c r="A53" s="18">
        <v>36</v>
      </c>
      <c r="B53" s="38" t="s">
        <v>68</v>
      </c>
      <c r="C53" s="10" t="s">
        <v>45</v>
      </c>
      <c r="D53" s="43" t="s">
        <v>58</v>
      </c>
      <c r="E53" s="61">
        <v>10</v>
      </c>
      <c r="F53" s="72"/>
      <c r="G53" s="11"/>
    </row>
    <row r="54" spans="1:7" ht="25" x14ac:dyDescent="0.25">
      <c r="A54" s="18">
        <v>37</v>
      </c>
      <c r="B54" s="38" t="s">
        <v>69</v>
      </c>
      <c r="C54" s="10" t="s">
        <v>45</v>
      </c>
      <c r="D54" s="43" t="s">
        <v>58</v>
      </c>
      <c r="E54" s="61">
        <v>4</v>
      </c>
      <c r="F54" s="72"/>
      <c r="G54" s="11"/>
    </row>
    <row r="55" spans="1:7" ht="25" x14ac:dyDescent="0.25">
      <c r="A55" s="18">
        <v>38</v>
      </c>
      <c r="B55" s="38" t="s">
        <v>70</v>
      </c>
      <c r="C55" s="10" t="s">
        <v>45</v>
      </c>
      <c r="D55" s="43" t="s">
        <v>58</v>
      </c>
      <c r="E55" s="61">
        <v>10</v>
      </c>
      <c r="F55" s="72"/>
      <c r="G55" s="11"/>
    </row>
    <row r="56" spans="1:7" ht="25" x14ac:dyDescent="0.25">
      <c r="A56" s="18">
        <v>39</v>
      </c>
      <c r="B56" s="38" t="s">
        <v>70</v>
      </c>
      <c r="C56" s="10" t="s">
        <v>45</v>
      </c>
      <c r="D56" s="43" t="s">
        <v>58</v>
      </c>
      <c r="E56" s="61">
        <v>6</v>
      </c>
      <c r="F56" s="72"/>
      <c r="G56" s="11"/>
    </row>
    <row r="57" spans="1:7" ht="25" x14ac:dyDescent="0.25">
      <c r="A57" s="18">
        <v>40</v>
      </c>
      <c r="B57" s="40" t="s">
        <v>71</v>
      </c>
      <c r="C57" s="10" t="s">
        <v>45</v>
      </c>
      <c r="D57" s="43" t="s">
        <v>58</v>
      </c>
      <c r="E57" s="61">
        <v>1</v>
      </c>
      <c r="F57" s="72"/>
      <c r="G57" s="11"/>
    </row>
    <row r="58" spans="1:7" ht="25" x14ac:dyDescent="0.25">
      <c r="A58" s="18">
        <v>41</v>
      </c>
      <c r="B58" s="40" t="s">
        <v>72</v>
      </c>
      <c r="C58" s="10" t="s">
        <v>45</v>
      </c>
      <c r="D58" s="45" t="s">
        <v>46</v>
      </c>
      <c r="E58" s="61">
        <v>10</v>
      </c>
      <c r="F58" s="72"/>
      <c r="G58" s="11"/>
    </row>
    <row r="59" spans="1:7" ht="37.5" x14ac:dyDescent="0.25">
      <c r="A59" s="18">
        <v>42</v>
      </c>
      <c r="B59" s="35" t="s">
        <v>73</v>
      </c>
      <c r="C59" s="10" t="s">
        <v>45</v>
      </c>
      <c r="D59" s="46" t="s">
        <v>61</v>
      </c>
      <c r="E59" s="61">
        <v>14</v>
      </c>
      <c r="F59" s="72"/>
      <c r="G59" s="11"/>
    </row>
    <row r="60" spans="1:7" x14ac:dyDescent="0.25">
      <c r="A60" s="24"/>
      <c r="B60" s="119" t="s">
        <v>74</v>
      </c>
      <c r="C60" s="119"/>
      <c r="D60" s="119"/>
      <c r="E60" s="119"/>
      <c r="F60" s="120"/>
      <c r="G60" s="13">
        <f>SUM(G35:G59)</f>
        <v>0</v>
      </c>
    </row>
    <row r="61" spans="1:7" x14ac:dyDescent="0.25">
      <c r="A61" s="25"/>
      <c r="B61" s="121"/>
      <c r="C61" s="121"/>
      <c r="D61" s="121"/>
      <c r="E61" s="121"/>
      <c r="F61" s="122"/>
      <c r="G61" s="14" t="s">
        <v>31</v>
      </c>
    </row>
    <row r="62" spans="1:7" x14ac:dyDescent="0.25">
      <c r="A62" s="117" t="s">
        <v>75</v>
      </c>
      <c r="B62" s="118"/>
      <c r="C62" s="118"/>
      <c r="D62" s="118"/>
      <c r="E62" s="118"/>
      <c r="F62" s="118"/>
      <c r="G62" s="118"/>
    </row>
    <row r="63" spans="1:7" ht="37.5" x14ac:dyDescent="0.25">
      <c r="A63" s="8">
        <v>43</v>
      </c>
      <c r="B63" s="15" t="s">
        <v>122</v>
      </c>
      <c r="C63" s="16" t="s">
        <v>37</v>
      </c>
      <c r="D63" s="17" t="s">
        <v>27</v>
      </c>
      <c r="E63" s="17">
        <v>1</v>
      </c>
      <c r="F63" s="17"/>
      <c r="G63" s="11"/>
    </row>
    <row r="64" spans="1:7" ht="25" x14ac:dyDescent="0.25">
      <c r="A64" s="18">
        <v>44</v>
      </c>
      <c r="B64" s="68" t="s">
        <v>76</v>
      </c>
      <c r="C64" s="10" t="s">
        <v>77</v>
      </c>
      <c r="D64" s="41" t="s">
        <v>48</v>
      </c>
      <c r="E64" s="70">
        <v>0.245</v>
      </c>
      <c r="F64" s="50"/>
      <c r="G64" s="11"/>
    </row>
    <row r="65" spans="1:7" ht="25" x14ac:dyDescent="0.25">
      <c r="A65" s="8">
        <v>45</v>
      </c>
      <c r="B65" s="69" t="s">
        <v>78</v>
      </c>
      <c r="C65" s="10" t="s">
        <v>77</v>
      </c>
      <c r="D65" s="41" t="s">
        <v>48</v>
      </c>
      <c r="E65" s="59">
        <v>0.1</v>
      </c>
      <c r="F65" s="52"/>
      <c r="G65" s="11"/>
    </row>
    <row r="66" spans="1:7" ht="25" x14ac:dyDescent="0.25">
      <c r="A66" s="18">
        <v>46</v>
      </c>
      <c r="B66" s="37" t="s">
        <v>50</v>
      </c>
      <c r="C66" s="10" t="s">
        <v>77</v>
      </c>
      <c r="D66" s="41" t="s">
        <v>48</v>
      </c>
      <c r="E66" s="59">
        <v>0.05</v>
      </c>
      <c r="F66" s="52"/>
      <c r="G66" s="11"/>
    </row>
    <row r="67" spans="1:7" ht="25" x14ac:dyDescent="0.25">
      <c r="A67" s="8">
        <v>47</v>
      </c>
      <c r="B67" s="38" t="s">
        <v>79</v>
      </c>
      <c r="C67" s="10" t="s">
        <v>77</v>
      </c>
      <c r="D67" s="41" t="s">
        <v>48</v>
      </c>
      <c r="E67" s="59">
        <v>0.129</v>
      </c>
      <c r="F67" s="52"/>
      <c r="G67" s="11"/>
    </row>
    <row r="68" spans="1:7" ht="25" x14ac:dyDescent="0.25">
      <c r="A68" s="18">
        <v>48</v>
      </c>
      <c r="B68" s="37" t="s">
        <v>80</v>
      </c>
      <c r="C68" s="10" t="s">
        <v>77</v>
      </c>
      <c r="D68" s="41" t="s">
        <v>48</v>
      </c>
      <c r="E68" s="59">
        <v>0.05</v>
      </c>
      <c r="F68" s="52"/>
      <c r="G68" s="11"/>
    </row>
    <row r="69" spans="1:7" ht="25" x14ac:dyDescent="0.25">
      <c r="A69" s="8">
        <v>49</v>
      </c>
      <c r="B69" s="38" t="s">
        <v>81</v>
      </c>
      <c r="C69" s="10" t="s">
        <v>77</v>
      </c>
      <c r="D69" s="41" t="s">
        <v>53</v>
      </c>
      <c r="E69" s="59">
        <v>0.81</v>
      </c>
      <c r="F69" s="52"/>
      <c r="G69" s="11"/>
    </row>
    <row r="70" spans="1:7" ht="25" x14ac:dyDescent="0.25">
      <c r="A70" s="18">
        <v>50</v>
      </c>
      <c r="B70" s="38" t="s">
        <v>55</v>
      </c>
      <c r="C70" s="10" t="s">
        <v>77</v>
      </c>
      <c r="D70" s="41" t="s">
        <v>53</v>
      </c>
      <c r="E70" s="59">
        <v>0.81</v>
      </c>
      <c r="F70" s="52"/>
      <c r="G70" s="11"/>
    </row>
    <row r="71" spans="1:7" x14ac:dyDescent="0.25">
      <c r="A71" s="125" t="s">
        <v>82</v>
      </c>
      <c r="B71" s="126"/>
      <c r="C71" s="126"/>
      <c r="D71" s="126"/>
      <c r="E71" s="126"/>
      <c r="F71" s="127"/>
      <c r="G71" s="11">
        <v>6</v>
      </c>
    </row>
    <row r="72" spans="1:7" ht="15" customHeight="1" x14ac:dyDescent="0.25">
      <c r="A72" s="25"/>
      <c r="B72" s="119" t="s">
        <v>83</v>
      </c>
      <c r="C72" s="119"/>
      <c r="D72" s="119"/>
      <c r="E72" s="119"/>
      <c r="F72" s="120"/>
      <c r="G72" s="13">
        <f>SUM(G64:G70)*G71+G63</f>
        <v>0</v>
      </c>
    </row>
    <row r="73" spans="1:7" x14ac:dyDescent="0.25">
      <c r="A73" s="25"/>
      <c r="B73" s="121"/>
      <c r="C73" s="121"/>
      <c r="D73" s="121"/>
      <c r="E73" s="121"/>
      <c r="F73" s="122"/>
      <c r="G73" s="14" t="s">
        <v>31</v>
      </c>
    </row>
    <row r="74" spans="1:7" x14ac:dyDescent="0.25">
      <c r="A74" s="117" t="s">
        <v>84</v>
      </c>
      <c r="B74" s="118"/>
      <c r="C74" s="118"/>
      <c r="D74" s="118"/>
      <c r="E74" s="118"/>
      <c r="F74" s="118"/>
      <c r="G74" s="118"/>
    </row>
    <row r="75" spans="1:7" ht="25" x14ac:dyDescent="0.25">
      <c r="A75" s="18">
        <v>51</v>
      </c>
      <c r="B75" s="47" t="s">
        <v>85</v>
      </c>
      <c r="C75" s="10" t="s">
        <v>77</v>
      </c>
      <c r="D75" s="48" t="s">
        <v>86</v>
      </c>
      <c r="E75" s="49">
        <v>0.9</v>
      </c>
      <c r="F75" s="50"/>
      <c r="G75" s="11"/>
    </row>
    <row r="76" spans="1:7" ht="25" x14ac:dyDescent="0.25">
      <c r="A76" s="18">
        <v>52</v>
      </c>
      <c r="B76" s="19" t="s">
        <v>87</v>
      </c>
      <c r="C76" s="10" t="s">
        <v>77</v>
      </c>
      <c r="D76" s="23" t="s">
        <v>86</v>
      </c>
      <c r="E76" s="51">
        <v>0.5</v>
      </c>
      <c r="F76" s="52"/>
      <c r="G76" s="11"/>
    </row>
    <row r="77" spans="1:7" ht="25" x14ac:dyDescent="0.25">
      <c r="A77" s="18">
        <v>53</v>
      </c>
      <c r="B77" s="19" t="s">
        <v>88</v>
      </c>
      <c r="C77" s="10" t="s">
        <v>77</v>
      </c>
      <c r="D77" s="23" t="s">
        <v>86</v>
      </c>
      <c r="E77" s="51">
        <v>0.6</v>
      </c>
      <c r="F77" s="52"/>
      <c r="G77" s="11"/>
    </row>
    <row r="78" spans="1:7" ht="25" x14ac:dyDescent="0.25">
      <c r="A78" s="18">
        <v>54</v>
      </c>
      <c r="B78" s="22" t="s">
        <v>89</v>
      </c>
      <c r="C78" s="10" t="s">
        <v>77</v>
      </c>
      <c r="D78" s="23" t="s">
        <v>86</v>
      </c>
      <c r="E78" s="51">
        <v>0.4</v>
      </c>
      <c r="F78" s="52"/>
      <c r="G78" s="11"/>
    </row>
    <row r="79" spans="1:7" ht="25" x14ac:dyDescent="0.25">
      <c r="A79" s="18">
        <v>55</v>
      </c>
      <c r="B79" s="10" t="s">
        <v>90</v>
      </c>
      <c r="C79" s="10" t="s">
        <v>77</v>
      </c>
      <c r="D79" s="53" t="s">
        <v>91</v>
      </c>
      <c r="E79" s="51">
        <v>3.5</v>
      </c>
      <c r="F79" s="52"/>
      <c r="G79" s="11"/>
    </row>
    <row r="80" spans="1:7" ht="25" x14ac:dyDescent="0.25">
      <c r="A80" s="18">
        <v>56</v>
      </c>
      <c r="B80" s="19" t="s">
        <v>92</v>
      </c>
      <c r="C80" s="10" t="s">
        <v>77</v>
      </c>
      <c r="D80" s="53" t="s">
        <v>91</v>
      </c>
      <c r="E80" s="51">
        <v>2</v>
      </c>
      <c r="F80" s="52"/>
      <c r="G80" s="11"/>
    </row>
    <row r="81" spans="1:7" ht="25" x14ac:dyDescent="0.25">
      <c r="A81" s="18">
        <v>57</v>
      </c>
      <c r="B81" s="54" t="s">
        <v>93</v>
      </c>
      <c r="C81" s="10" t="s">
        <v>77</v>
      </c>
      <c r="D81" s="55" t="s">
        <v>94</v>
      </c>
      <c r="E81" s="56">
        <v>1</v>
      </c>
      <c r="F81" s="52"/>
      <c r="G81" s="11"/>
    </row>
    <row r="82" spans="1:7" ht="15" customHeight="1" x14ac:dyDescent="0.25">
      <c r="A82" s="129"/>
      <c r="B82" s="119" t="s">
        <v>177</v>
      </c>
      <c r="C82" s="119"/>
      <c r="D82" s="119"/>
      <c r="E82" s="119"/>
      <c r="F82" s="120"/>
      <c r="G82" s="13">
        <f>SUM(G75:G81)</f>
        <v>0</v>
      </c>
    </row>
    <row r="83" spans="1:7" x14ac:dyDescent="0.25">
      <c r="A83" s="130"/>
      <c r="B83" s="121"/>
      <c r="C83" s="121"/>
      <c r="D83" s="121"/>
      <c r="E83" s="121"/>
      <c r="F83" s="122"/>
      <c r="G83" s="14" t="s">
        <v>31</v>
      </c>
    </row>
    <row r="84" spans="1:7" x14ac:dyDescent="0.25">
      <c r="A84" s="131"/>
      <c r="B84" s="128" t="s">
        <v>95</v>
      </c>
      <c r="C84" s="128"/>
      <c r="D84" s="128"/>
      <c r="E84" s="128"/>
      <c r="F84" s="128"/>
      <c r="G84" s="128"/>
    </row>
    <row r="85" spans="1:7" ht="25" x14ac:dyDescent="0.25">
      <c r="A85" s="18">
        <v>58</v>
      </c>
      <c r="B85" s="35" t="s">
        <v>44</v>
      </c>
      <c r="C85" s="10" t="s">
        <v>77</v>
      </c>
      <c r="D85" s="59" t="s">
        <v>86</v>
      </c>
      <c r="E85" s="60">
        <v>2.2399999999999998</v>
      </c>
      <c r="F85" s="50"/>
      <c r="G85" s="11"/>
    </row>
    <row r="86" spans="1:7" ht="25" x14ac:dyDescent="0.25">
      <c r="A86" s="18">
        <v>59</v>
      </c>
      <c r="B86" s="35" t="s">
        <v>96</v>
      </c>
      <c r="C86" s="10" t="s">
        <v>77</v>
      </c>
      <c r="D86" s="59" t="s">
        <v>86</v>
      </c>
      <c r="E86" s="60">
        <v>1.7471999999999999</v>
      </c>
      <c r="F86" s="52"/>
      <c r="G86" s="11"/>
    </row>
    <row r="87" spans="1:7" ht="25" x14ac:dyDescent="0.25">
      <c r="A87" s="18">
        <v>60</v>
      </c>
      <c r="B87" s="36" t="s">
        <v>49</v>
      </c>
      <c r="C87" s="10" t="s">
        <v>77</v>
      </c>
      <c r="D87" s="59" t="s">
        <v>86</v>
      </c>
      <c r="E87" s="61">
        <v>0.81120000000000014</v>
      </c>
      <c r="F87" s="52"/>
      <c r="G87" s="11"/>
    </row>
    <row r="88" spans="1:7" ht="25" x14ac:dyDescent="0.25">
      <c r="A88" s="18">
        <v>61</v>
      </c>
      <c r="B88" s="35" t="s">
        <v>97</v>
      </c>
      <c r="C88" s="10" t="s">
        <v>77</v>
      </c>
      <c r="D88" s="59" t="s">
        <v>86</v>
      </c>
      <c r="E88" s="61">
        <v>0.16800000000000001</v>
      </c>
      <c r="F88" s="52"/>
      <c r="G88" s="11"/>
    </row>
    <row r="89" spans="1:7" ht="25" x14ac:dyDescent="0.25">
      <c r="A89" s="18">
        <v>62</v>
      </c>
      <c r="B89" s="38" t="s">
        <v>51</v>
      </c>
      <c r="C89" s="10" t="s">
        <v>77</v>
      </c>
      <c r="D89" s="59" t="s">
        <v>86</v>
      </c>
      <c r="E89" s="61">
        <v>0.6389999999999999</v>
      </c>
      <c r="F89" s="52"/>
      <c r="G89" s="11"/>
    </row>
    <row r="90" spans="1:7" ht="25" x14ac:dyDescent="0.25">
      <c r="A90" s="18">
        <v>63</v>
      </c>
      <c r="B90" s="36" t="s">
        <v>98</v>
      </c>
      <c r="C90" s="57" t="s">
        <v>77</v>
      </c>
      <c r="D90" s="62" t="s">
        <v>91</v>
      </c>
      <c r="E90" s="61">
        <v>5.76</v>
      </c>
      <c r="F90" s="58"/>
      <c r="G90" s="11"/>
    </row>
    <row r="91" spans="1:7" customFormat="1" ht="25" x14ac:dyDescent="0.35">
      <c r="A91" s="34">
        <v>64</v>
      </c>
      <c r="B91" s="36" t="s">
        <v>130</v>
      </c>
      <c r="C91" s="57" t="s">
        <v>77</v>
      </c>
      <c r="D91" s="62" t="s">
        <v>94</v>
      </c>
      <c r="E91" s="61">
        <v>2</v>
      </c>
      <c r="F91" s="58"/>
      <c r="G91" s="11"/>
    </row>
    <row r="92" spans="1:7" ht="13" x14ac:dyDescent="0.25">
      <c r="A92" s="34"/>
      <c r="B92" s="135" t="s">
        <v>99</v>
      </c>
      <c r="C92" s="135"/>
      <c r="D92" s="135"/>
      <c r="E92" s="135"/>
      <c r="F92" s="135"/>
      <c r="G92" s="11">
        <v>3</v>
      </c>
    </row>
    <row r="93" spans="1:7" ht="15" customHeight="1" x14ac:dyDescent="0.25">
      <c r="A93" s="132"/>
      <c r="B93" s="119" t="s">
        <v>83</v>
      </c>
      <c r="C93" s="119"/>
      <c r="D93" s="119"/>
      <c r="E93" s="119"/>
      <c r="F93" s="120"/>
      <c r="G93" s="13">
        <f>SUM(G85:G91)*G92</f>
        <v>0</v>
      </c>
    </row>
    <row r="94" spans="1:7" ht="15" customHeight="1" x14ac:dyDescent="0.25">
      <c r="A94" s="133"/>
      <c r="B94" s="121"/>
      <c r="C94" s="121"/>
      <c r="D94" s="121"/>
      <c r="E94" s="121"/>
      <c r="F94" s="122"/>
      <c r="G94" s="14" t="s">
        <v>31</v>
      </c>
    </row>
    <row r="95" spans="1:7" x14ac:dyDescent="0.25">
      <c r="A95" s="134"/>
      <c r="B95" s="117" t="s">
        <v>100</v>
      </c>
      <c r="C95" s="118"/>
      <c r="D95" s="118"/>
      <c r="E95" s="118"/>
      <c r="F95" s="118"/>
      <c r="G95" s="118"/>
    </row>
    <row r="96" spans="1:7" ht="37.5" x14ac:dyDescent="0.25">
      <c r="A96" s="18">
        <v>65</v>
      </c>
      <c r="B96" s="9" t="s">
        <v>176</v>
      </c>
      <c r="C96" s="10" t="s">
        <v>45</v>
      </c>
      <c r="D96" s="59" t="s">
        <v>86</v>
      </c>
      <c r="E96" s="11">
        <v>500</v>
      </c>
      <c r="F96" s="11"/>
      <c r="G96" s="20"/>
    </row>
    <row r="97" spans="1:7" ht="50" x14ac:dyDescent="0.25">
      <c r="A97" s="18">
        <v>66</v>
      </c>
      <c r="B97" s="9" t="s">
        <v>125</v>
      </c>
      <c r="C97" s="10" t="s">
        <v>45</v>
      </c>
      <c r="D97" s="11" t="s">
        <v>20</v>
      </c>
      <c r="E97" s="11">
        <v>180</v>
      </c>
      <c r="F97" s="11"/>
      <c r="G97" s="11"/>
    </row>
    <row r="98" spans="1:7" ht="50" x14ac:dyDescent="0.25">
      <c r="A98" s="18">
        <v>67</v>
      </c>
      <c r="B98" s="9" t="s">
        <v>126</v>
      </c>
      <c r="C98" s="10" t="s">
        <v>45</v>
      </c>
      <c r="D98" s="11" t="s">
        <v>20</v>
      </c>
      <c r="E98" s="11">
        <v>150</v>
      </c>
      <c r="F98" s="20"/>
      <c r="G98" s="20"/>
    </row>
    <row r="99" spans="1:7" ht="50" x14ac:dyDescent="0.25">
      <c r="A99" s="18">
        <v>68</v>
      </c>
      <c r="B99" s="9" t="s">
        <v>101</v>
      </c>
      <c r="C99" s="10" t="s">
        <v>45</v>
      </c>
      <c r="D99" s="11" t="s">
        <v>20</v>
      </c>
      <c r="E99" s="11">
        <v>550</v>
      </c>
      <c r="F99" s="11"/>
      <c r="G99" s="11"/>
    </row>
    <row r="100" spans="1:7" ht="36.65" customHeight="1" x14ac:dyDescent="0.25">
      <c r="A100" s="18">
        <v>69</v>
      </c>
      <c r="B100" s="9" t="s">
        <v>127</v>
      </c>
      <c r="C100" s="10" t="s">
        <v>45</v>
      </c>
      <c r="D100" s="11" t="s">
        <v>20</v>
      </c>
      <c r="E100" s="11">
        <v>1</v>
      </c>
      <c r="F100" s="11"/>
      <c r="G100" s="11"/>
    </row>
    <row r="101" spans="1:7" ht="36.65" customHeight="1" x14ac:dyDescent="0.25">
      <c r="A101" s="18">
        <v>70</v>
      </c>
      <c r="B101" s="83" t="s">
        <v>152</v>
      </c>
      <c r="C101" s="10" t="s">
        <v>45</v>
      </c>
      <c r="D101" s="84" t="s">
        <v>153</v>
      </c>
      <c r="E101" s="11">
        <v>1</v>
      </c>
      <c r="F101" s="11"/>
      <c r="G101" s="11"/>
    </row>
    <row r="102" spans="1:7" x14ac:dyDescent="0.25">
      <c r="A102" s="123" t="s">
        <v>40</v>
      </c>
      <c r="B102" s="119"/>
      <c r="C102" s="119"/>
      <c r="D102" s="119"/>
      <c r="E102" s="119"/>
      <c r="F102" s="119"/>
      <c r="G102" s="27">
        <f>SUM(G96:G101)</f>
        <v>0</v>
      </c>
    </row>
    <row r="103" spans="1:7" x14ac:dyDescent="0.25">
      <c r="A103" s="124"/>
      <c r="B103" s="121"/>
      <c r="C103" s="121"/>
      <c r="D103" s="121"/>
      <c r="E103" s="121"/>
      <c r="F103" s="121"/>
      <c r="G103" s="14" t="s">
        <v>31</v>
      </c>
    </row>
    <row r="104" spans="1:7" x14ac:dyDescent="0.25">
      <c r="A104" s="33"/>
      <c r="B104" s="117" t="s">
        <v>102</v>
      </c>
      <c r="C104" s="118"/>
      <c r="D104" s="118"/>
      <c r="E104" s="118"/>
      <c r="F104" s="118"/>
      <c r="G104" s="118"/>
    </row>
    <row r="105" spans="1:7" ht="25" x14ac:dyDescent="0.25">
      <c r="A105" s="18">
        <v>71</v>
      </c>
      <c r="B105" s="63" t="s">
        <v>103</v>
      </c>
      <c r="C105" s="10" t="s">
        <v>45</v>
      </c>
      <c r="D105" s="64" t="s">
        <v>104</v>
      </c>
      <c r="E105" s="65">
        <v>0.56999999999999995</v>
      </c>
      <c r="F105" s="11"/>
      <c r="G105" s="20"/>
    </row>
    <row r="106" spans="1:7" ht="25" x14ac:dyDescent="0.25">
      <c r="A106" s="18">
        <v>72</v>
      </c>
      <c r="B106" s="63" t="s">
        <v>105</v>
      </c>
      <c r="C106" s="10" t="s">
        <v>45</v>
      </c>
      <c r="D106" s="64" t="s">
        <v>104</v>
      </c>
      <c r="E106" s="65">
        <v>0.5</v>
      </c>
      <c r="F106" s="26"/>
      <c r="G106" s="26"/>
    </row>
    <row r="107" spans="1:7" ht="25" x14ac:dyDescent="0.25">
      <c r="A107" s="18">
        <v>73</v>
      </c>
      <c r="B107" s="63" t="s">
        <v>106</v>
      </c>
      <c r="C107" s="10" t="s">
        <v>45</v>
      </c>
      <c r="D107" s="64" t="s">
        <v>104</v>
      </c>
      <c r="E107" s="65">
        <v>0.5</v>
      </c>
      <c r="F107" s="11"/>
      <c r="G107" s="11"/>
    </row>
    <row r="108" spans="1:7" ht="25" x14ac:dyDescent="0.25">
      <c r="A108" s="18">
        <v>74</v>
      </c>
      <c r="B108" s="63" t="s">
        <v>107</v>
      </c>
      <c r="C108" s="10" t="s">
        <v>45</v>
      </c>
      <c r="D108" s="64" t="s">
        <v>104</v>
      </c>
      <c r="E108" s="65">
        <v>0.3</v>
      </c>
      <c r="F108" s="11"/>
      <c r="G108" s="11"/>
    </row>
    <row r="109" spans="1:7" ht="25" x14ac:dyDescent="0.25">
      <c r="A109" s="18">
        <v>75</v>
      </c>
      <c r="B109" s="63" t="s">
        <v>108</v>
      </c>
      <c r="C109" s="10" t="s">
        <v>45</v>
      </c>
      <c r="D109" s="64" t="s">
        <v>104</v>
      </c>
      <c r="E109" s="65">
        <v>0.3</v>
      </c>
      <c r="F109" s="20"/>
      <c r="G109" s="20"/>
    </row>
    <row r="110" spans="1:7" ht="25" x14ac:dyDescent="0.25">
      <c r="A110" s="18">
        <v>76</v>
      </c>
      <c r="B110" s="67" t="s">
        <v>109</v>
      </c>
      <c r="C110" s="10" t="s">
        <v>45</v>
      </c>
      <c r="D110" s="64" t="s">
        <v>110</v>
      </c>
      <c r="E110" s="65">
        <v>1.5</v>
      </c>
      <c r="F110" s="11"/>
      <c r="G110" s="11"/>
    </row>
    <row r="111" spans="1:7" ht="25" x14ac:dyDescent="0.25">
      <c r="A111" s="18">
        <v>77</v>
      </c>
      <c r="B111" s="67" t="s">
        <v>111</v>
      </c>
      <c r="C111" s="10" t="s">
        <v>45</v>
      </c>
      <c r="D111" s="64" t="s">
        <v>112</v>
      </c>
      <c r="E111" s="65">
        <v>1</v>
      </c>
      <c r="F111" s="11"/>
      <c r="G111" s="11"/>
    </row>
    <row r="112" spans="1:7" x14ac:dyDescent="0.25">
      <c r="A112" s="125" t="s">
        <v>113</v>
      </c>
      <c r="B112" s="126"/>
      <c r="C112" s="126"/>
      <c r="D112" s="126"/>
      <c r="E112" s="126"/>
      <c r="F112" s="127"/>
      <c r="G112" s="11">
        <v>7</v>
      </c>
    </row>
    <row r="113" spans="1:7" x14ac:dyDescent="0.25">
      <c r="A113" s="123" t="s">
        <v>40</v>
      </c>
      <c r="B113" s="119"/>
      <c r="C113" s="119"/>
      <c r="D113" s="119"/>
      <c r="E113" s="119"/>
      <c r="F113" s="119"/>
      <c r="G113" s="27">
        <f>SUM(G105:G111)*G112</f>
        <v>0</v>
      </c>
    </row>
    <row r="114" spans="1:7" x14ac:dyDescent="0.25">
      <c r="A114" s="124"/>
      <c r="B114" s="121"/>
      <c r="C114" s="121"/>
      <c r="D114" s="121"/>
      <c r="E114" s="121"/>
      <c r="F114" s="121"/>
      <c r="G114" s="14" t="s">
        <v>31</v>
      </c>
    </row>
    <row r="115" spans="1:7" ht="25" x14ac:dyDescent="0.25">
      <c r="A115" s="18">
        <v>78</v>
      </c>
      <c r="B115" s="63" t="s">
        <v>114</v>
      </c>
      <c r="C115" s="10" t="s">
        <v>45</v>
      </c>
      <c r="D115" s="64" t="s">
        <v>115</v>
      </c>
      <c r="E115" s="66">
        <v>1</v>
      </c>
      <c r="F115" s="11"/>
      <c r="G115" s="11"/>
    </row>
    <row r="116" spans="1:7" ht="15" customHeight="1" x14ac:dyDescent="0.25">
      <c r="A116" s="123" t="s">
        <v>116</v>
      </c>
      <c r="B116" s="119"/>
      <c r="C116" s="119"/>
      <c r="D116" s="119"/>
      <c r="E116" s="120"/>
      <c r="F116" s="139" t="s">
        <v>31</v>
      </c>
      <c r="G116" s="142">
        <f>G102+G32+G21+G82+G60+G115+G113+G93+G72</f>
        <v>0</v>
      </c>
    </row>
    <row r="117" spans="1:7" ht="15" customHeight="1" x14ac:dyDescent="0.25">
      <c r="A117" s="136"/>
      <c r="B117" s="137"/>
      <c r="C117" s="137"/>
      <c r="D117" s="137"/>
      <c r="E117" s="138"/>
      <c r="F117" s="140"/>
      <c r="G117" s="143"/>
    </row>
    <row r="118" spans="1:7" ht="13" thickBot="1" x14ac:dyDescent="0.3">
      <c r="A118" s="28"/>
      <c r="B118" s="29"/>
      <c r="C118" s="30"/>
      <c r="D118" s="29"/>
      <c r="E118" s="31"/>
      <c r="F118" s="141"/>
      <c r="G118" s="144"/>
    </row>
    <row r="120" spans="1:7" x14ac:dyDescent="0.25">
      <c r="E120" s="76"/>
    </row>
    <row r="121" spans="1:7" x14ac:dyDescent="0.25">
      <c r="E121" s="76"/>
    </row>
    <row r="122" spans="1:7" x14ac:dyDescent="0.25">
      <c r="E122" s="76"/>
    </row>
    <row r="123" spans="1:7" x14ac:dyDescent="0.25">
      <c r="E123" s="77"/>
    </row>
    <row r="124" spans="1:7" x14ac:dyDescent="0.25">
      <c r="E124" s="76"/>
    </row>
    <row r="125" spans="1:7" x14ac:dyDescent="0.25">
      <c r="E125" s="76"/>
    </row>
    <row r="126" spans="1:7" x14ac:dyDescent="0.25">
      <c r="E126" s="76"/>
    </row>
  </sheetData>
  <mergeCells count="39">
    <mergeCell ref="A3:G3"/>
    <mergeCell ref="A5:C5"/>
    <mergeCell ref="E5:F5"/>
    <mergeCell ref="A6:C6"/>
    <mergeCell ref="E6:F7"/>
    <mergeCell ref="G6:G7"/>
    <mergeCell ref="A7:C7"/>
    <mergeCell ref="B60:F61"/>
    <mergeCell ref="A8:G8"/>
    <mergeCell ref="A9:A10"/>
    <mergeCell ref="B9:B10"/>
    <mergeCell ref="C9:C10"/>
    <mergeCell ref="D9:D10"/>
    <mergeCell ref="E9:E10"/>
    <mergeCell ref="F9:F10"/>
    <mergeCell ref="G9:G10"/>
    <mergeCell ref="A11:G11"/>
    <mergeCell ref="A21:F22"/>
    <mergeCell ref="A23:G23"/>
    <mergeCell ref="A32:F33"/>
    <mergeCell ref="A34:G34"/>
    <mergeCell ref="B104:G104"/>
    <mergeCell ref="A62:G62"/>
    <mergeCell ref="A71:F71"/>
    <mergeCell ref="B72:F73"/>
    <mergeCell ref="A74:G74"/>
    <mergeCell ref="A82:A84"/>
    <mergeCell ref="B82:F83"/>
    <mergeCell ref="B84:G84"/>
    <mergeCell ref="B92:F92"/>
    <mergeCell ref="A93:A95"/>
    <mergeCell ref="B93:F94"/>
    <mergeCell ref="B95:G95"/>
    <mergeCell ref="A102:F103"/>
    <mergeCell ref="A112:F112"/>
    <mergeCell ref="A113:F114"/>
    <mergeCell ref="A116:E117"/>
    <mergeCell ref="F116:F118"/>
    <mergeCell ref="G116:G118"/>
  </mergeCells>
  <pageMargins left="0.7" right="0.7" top="0.75" bottom="0.75" header="0.3" footer="0.3"/>
  <pageSetup scale="30" fitToHeight="0" orientation="landscape" r:id="rId1"/>
  <rowBreaks count="1" manualBreakCount="1">
    <brk id="95" max="3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2A867-B356-4689-84D1-8001326932F5}">
  <dimension ref="A1:U105"/>
  <sheetViews>
    <sheetView topLeftCell="A96" zoomScale="110" zoomScaleNormal="110" workbookViewId="0">
      <selection activeCell="G103" sqref="G103:G105"/>
    </sheetView>
  </sheetViews>
  <sheetFormatPr defaultRowHeight="14.5" x14ac:dyDescent="0.35"/>
  <cols>
    <col min="1" max="1" width="5.453125" bestFit="1" customWidth="1"/>
    <col min="2" max="2" width="55.453125" customWidth="1"/>
    <col min="3" max="3" width="34.453125" customWidth="1"/>
    <col min="4" max="4" width="5.1796875" bestFit="1" customWidth="1"/>
    <col min="5" max="5" width="8" bestFit="1" customWidth="1"/>
    <col min="7" max="7" width="29.7265625" bestFit="1" customWidth="1"/>
  </cols>
  <sheetData>
    <row r="1" spans="1:21" x14ac:dyDescent="0.35">
      <c r="A1" s="1"/>
      <c r="B1" s="1"/>
      <c r="C1" s="2"/>
      <c r="D1" s="1"/>
      <c r="E1" s="1"/>
      <c r="F1" s="1"/>
      <c r="G1" s="3"/>
    </row>
    <row r="2" spans="1:21" x14ac:dyDescent="0.35">
      <c r="A2" s="5"/>
      <c r="B2" s="5"/>
      <c r="C2" s="5"/>
      <c r="D2" s="6"/>
      <c r="E2" s="6"/>
      <c r="F2" s="6"/>
      <c r="G2" s="6"/>
    </row>
    <row r="3" spans="1:21" x14ac:dyDescent="0.35">
      <c r="A3" s="103" t="s">
        <v>0</v>
      </c>
      <c r="B3" s="103"/>
      <c r="C3" s="103"/>
      <c r="D3" s="103"/>
      <c r="E3" s="103"/>
      <c r="F3" s="103"/>
      <c r="G3" s="103"/>
    </row>
    <row r="4" spans="1:21" ht="15" thickBot="1" x14ac:dyDescent="0.4">
      <c r="A4" s="5" t="s">
        <v>1</v>
      </c>
      <c r="B4" s="5" t="s">
        <v>117</v>
      </c>
      <c r="C4" s="5"/>
      <c r="D4" s="5"/>
      <c r="E4" s="5"/>
      <c r="F4" s="5"/>
      <c r="G4" s="5"/>
    </row>
    <row r="5" spans="1:21" ht="15" thickBot="1" x14ac:dyDescent="0.4">
      <c r="A5" s="104" t="s">
        <v>3</v>
      </c>
      <c r="B5" s="105"/>
      <c r="C5" s="106"/>
      <c r="D5" s="5"/>
      <c r="E5" s="107" t="s">
        <v>4</v>
      </c>
      <c r="F5" s="107"/>
      <c r="G5" s="7"/>
    </row>
    <row r="6" spans="1:21" ht="15" customHeight="1" thickBot="1" x14ac:dyDescent="0.4">
      <c r="A6" s="108" t="s">
        <v>131</v>
      </c>
      <c r="B6" s="109"/>
      <c r="C6" s="110"/>
      <c r="D6" s="5"/>
      <c r="E6" s="111" t="s">
        <v>6</v>
      </c>
      <c r="F6" s="112"/>
      <c r="G6" s="115" t="s">
        <v>7</v>
      </c>
      <c r="S6" s="145"/>
      <c r="T6" s="146"/>
      <c r="U6" s="147"/>
    </row>
    <row r="7" spans="1:21" ht="15" thickBot="1" x14ac:dyDescent="0.4">
      <c r="A7" s="92"/>
      <c r="B7" s="92"/>
      <c r="C7" s="92"/>
      <c r="D7" s="5"/>
      <c r="E7" s="113"/>
      <c r="F7" s="114"/>
      <c r="G7" s="116"/>
    </row>
    <row r="8" spans="1:21" ht="15" thickBot="1" x14ac:dyDescent="0.4">
      <c r="A8" s="92" t="s">
        <v>8</v>
      </c>
      <c r="B8" s="92"/>
      <c r="C8" s="92"/>
      <c r="D8" s="92"/>
      <c r="E8" s="92"/>
      <c r="F8" s="92"/>
      <c r="G8" s="92"/>
      <c r="S8" s="74"/>
      <c r="T8" s="75"/>
      <c r="U8" s="74"/>
    </row>
    <row r="9" spans="1:21" ht="26.15" customHeight="1" x14ac:dyDescent="0.35">
      <c r="A9" s="93" t="s">
        <v>9</v>
      </c>
      <c r="B9" s="95" t="s">
        <v>10</v>
      </c>
      <c r="C9" s="97" t="s">
        <v>11</v>
      </c>
      <c r="D9" s="95" t="s">
        <v>12</v>
      </c>
      <c r="E9" s="95" t="s">
        <v>13</v>
      </c>
      <c r="F9" s="99" t="s">
        <v>14</v>
      </c>
      <c r="G9" s="101" t="s">
        <v>15</v>
      </c>
      <c r="S9" s="73"/>
      <c r="T9" s="73"/>
      <c r="U9" s="74"/>
    </row>
    <row r="10" spans="1:21" x14ac:dyDescent="0.35">
      <c r="A10" s="94"/>
      <c r="B10" s="96"/>
      <c r="C10" s="98"/>
      <c r="D10" s="96"/>
      <c r="E10" s="96"/>
      <c r="F10" s="100"/>
      <c r="G10" s="102"/>
      <c r="S10" s="73"/>
      <c r="T10" s="73"/>
      <c r="U10" s="74"/>
    </row>
    <row r="11" spans="1:21" x14ac:dyDescent="0.35">
      <c r="A11" s="117" t="s">
        <v>16</v>
      </c>
      <c r="B11" s="118"/>
      <c r="C11" s="118"/>
      <c r="D11" s="118"/>
      <c r="E11" s="118"/>
      <c r="F11" s="118"/>
      <c r="G11" s="118"/>
      <c r="S11" s="73"/>
      <c r="T11" s="74"/>
      <c r="U11" s="74"/>
    </row>
    <row r="12" spans="1:21" ht="214.5" customHeight="1" x14ac:dyDescent="0.35">
      <c r="A12" s="8">
        <v>1</v>
      </c>
      <c r="B12" s="9" t="s">
        <v>155</v>
      </c>
      <c r="C12" s="10" t="s">
        <v>17</v>
      </c>
      <c r="D12" s="11" t="s">
        <v>18</v>
      </c>
      <c r="E12" s="11">
        <v>1</v>
      </c>
      <c r="F12" s="11"/>
      <c r="G12" s="11"/>
      <c r="S12" s="73"/>
      <c r="T12" s="73"/>
      <c r="U12" s="74"/>
    </row>
    <row r="13" spans="1:21" ht="37.5" x14ac:dyDescent="0.35">
      <c r="A13" s="8">
        <v>2</v>
      </c>
      <c r="B13" s="9" t="s">
        <v>154</v>
      </c>
      <c r="C13" s="10" t="s">
        <v>19</v>
      </c>
      <c r="D13" s="11" t="s">
        <v>20</v>
      </c>
      <c r="E13" s="17">
        <v>140</v>
      </c>
      <c r="F13" s="11"/>
      <c r="G13" s="11"/>
      <c r="S13" s="73"/>
      <c r="T13" s="73"/>
      <c r="U13" s="74"/>
    </row>
    <row r="14" spans="1:21" ht="51.75" customHeight="1" x14ac:dyDescent="0.35">
      <c r="A14" s="8">
        <v>3</v>
      </c>
      <c r="B14" s="9" t="s">
        <v>118</v>
      </c>
      <c r="C14" s="10" t="s">
        <v>19</v>
      </c>
      <c r="D14" s="11" t="s">
        <v>20</v>
      </c>
      <c r="E14" s="11">
        <v>90</v>
      </c>
      <c r="F14" s="11"/>
      <c r="G14" s="11"/>
    </row>
    <row r="15" spans="1:21" ht="51.75" customHeight="1" x14ac:dyDescent="0.35">
      <c r="A15" s="8">
        <v>4</v>
      </c>
      <c r="B15" s="9" t="s">
        <v>21</v>
      </c>
      <c r="C15" s="10" t="s">
        <v>19</v>
      </c>
      <c r="D15" s="11" t="s">
        <v>20</v>
      </c>
      <c r="E15" s="11">
        <v>50</v>
      </c>
      <c r="F15" s="11"/>
      <c r="G15" s="11"/>
    </row>
    <row r="16" spans="1:21" ht="25" x14ac:dyDescent="0.35">
      <c r="A16" s="8">
        <v>5</v>
      </c>
      <c r="B16" s="9" t="s">
        <v>22</v>
      </c>
      <c r="C16" s="10" t="s">
        <v>19</v>
      </c>
      <c r="D16" s="11" t="s">
        <v>23</v>
      </c>
      <c r="E16" s="11">
        <v>2</v>
      </c>
      <c r="F16" s="11"/>
      <c r="G16" s="11"/>
    </row>
    <row r="17" spans="1:7" x14ac:dyDescent="0.35">
      <c r="A17" s="8">
        <v>6</v>
      </c>
      <c r="B17" s="9" t="s">
        <v>24</v>
      </c>
      <c r="C17" s="10" t="s">
        <v>19</v>
      </c>
      <c r="D17" s="11" t="s">
        <v>25</v>
      </c>
      <c r="E17" s="11">
        <v>8</v>
      </c>
      <c r="F17" s="11"/>
      <c r="G17" s="11"/>
    </row>
    <row r="18" spans="1:7" ht="25" x14ac:dyDescent="0.35">
      <c r="A18" s="8">
        <v>7</v>
      </c>
      <c r="B18" s="9" t="s">
        <v>26</v>
      </c>
      <c r="C18" s="10" t="s">
        <v>19</v>
      </c>
      <c r="D18" s="11" t="s">
        <v>27</v>
      </c>
      <c r="E18" s="11">
        <v>1</v>
      </c>
      <c r="F18" s="11"/>
      <c r="G18" s="11"/>
    </row>
    <row r="19" spans="1:7" ht="25" x14ac:dyDescent="0.35">
      <c r="A19" s="8">
        <v>8</v>
      </c>
      <c r="B19" s="9" t="s">
        <v>28</v>
      </c>
      <c r="C19" s="10" t="s">
        <v>19</v>
      </c>
      <c r="D19" s="11" t="s">
        <v>27</v>
      </c>
      <c r="E19" s="11">
        <v>1</v>
      </c>
      <c r="F19" s="11"/>
      <c r="G19" s="11"/>
    </row>
    <row r="20" spans="1:7" x14ac:dyDescent="0.35">
      <c r="A20" s="8">
        <v>9</v>
      </c>
      <c r="B20" s="12" t="s">
        <v>119</v>
      </c>
      <c r="C20" s="10" t="s">
        <v>29</v>
      </c>
      <c r="D20" s="11" t="s">
        <v>27</v>
      </c>
      <c r="E20" s="11">
        <v>1</v>
      </c>
      <c r="F20" s="11"/>
      <c r="G20" s="11"/>
    </row>
    <row r="21" spans="1:7" x14ac:dyDescent="0.35">
      <c r="A21" s="123" t="s">
        <v>30</v>
      </c>
      <c r="B21" s="119"/>
      <c r="C21" s="119"/>
      <c r="D21" s="119"/>
      <c r="E21" s="119"/>
      <c r="F21" s="119"/>
      <c r="G21" s="13">
        <f>SUM(G12:G20)</f>
        <v>0</v>
      </c>
    </row>
    <row r="22" spans="1:7" x14ac:dyDescent="0.35">
      <c r="A22" s="124"/>
      <c r="B22" s="121"/>
      <c r="C22" s="121"/>
      <c r="D22" s="121"/>
      <c r="E22" s="121"/>
      <c r="F22" s="121"/>
      <c r="G22" s="14" t="s">
        <v>31</v>
      </c>
    </row>
    <row r="23" spans="1:7" x14ac:dyDescent="0.35">
      <c r="A23" s="117" t="s">
        <v>32</v>
      </c>
      <c r="B23" s="118"/>
      <c r="C23" s="118"/>
      <c r="D23" s="118"/>
      <c r="E23" s="118"/>
      <c r="F23" s="118"/>
      <c r="G23" s="118"/>
    </row>
    <row r="24" spans="1:7" ht="62.5" x14ac:dyDescent="0.35">
      <c r="A24" s="8">
        <v>10</v>
      </c>
      <c r="B24" s="15" t="s">
        <v>161</v>
      </c>
      <c r="C24" s="16" t="s">
        <v>33</v>
      </c>
      <c r="D24" s="17" t="s">
        <v>34</v>
      </c>
      <c r="E24" s="17">
        <v>1</v>
      </c>
      <c r="F24" s="17"/>
      <c r="G24" s="11"/>
    </row>
    <row r="25" spans="1:7" ht="37.5" x14ac:dyDescent="0.35">
      <c r="A25" s="8">
        <v>11</v>
      </c>
      <c r="B25" s="15" t="s">
        <v>145</v>
      </c>
      <c r="C25" s="16" t="s">
        <v>35</v>
      </c>
      <c r="D25" s="17" t="s">
        <v>34</v>
      </c>
      <c r="E25" s="17">
        <v>1</v>
      </c>
      <c r="F25" s="17"/>
      <c r="G25" s="11"/>
    </row>
    <row r="26" spans="1:7" ht="112.5" x14ac:dyDescent="0.35">
      <c r="A26" s="8">
        <v>12</v>
      </c>
      <c r="B26" s="15" t="s">
        <v>120</v>
      </c>
      <c r="C26" s="16" t="s">
        <v>36</v>
      </c>
      <c r="D26" s="17" t="s">
        <v>34</v>
      </c>
      <c r="E26" s="17">
        <v>12</v>
      </c>
      <c r="F26" s="17"/>
      <c r="G26" s="11"/>
    </row>
    <row r="27" spans="1:7" x14ac:dyDescent="0.35">
      <c r="A27" s="8">
        <v>13</v>
      </c>
      <c r="B27" s="15" t="s">
        <v>128</v>
      </c>
      <c r="C27" s="16" t="s">
        <v>19</v>
      </c>
      <c r="D27" s="17" t="s">
        <v>20</v>
      </c>
      <c r="E27" s="17">
        <v>50</v>
      </c>
      <c r="F27" s="17"/>
      <c r="G27" s="11"/>
    </row>
    <row r="28" spans="1:7" ht="25" x14ac:dyDescent="0.35">
      <c r="A28" s="8">
        <v>14</v>
      </c>
      <c r="B28" s="15" t="s">
        <v>38</v>
      </c>
      <c r="C28" s="16" t="s">
        <v>37</v>
      </c>
      <c r="D28" s="17" t="s">
        <v>27</v>
      </c>
      <c r="E28" s="17">
        <v>1</v>
      </c>
      <c r="F28" s="17"/>
      <c r="G28" s="11"/>
    </row>
    <row r="29" spans="1:7" ht="37.5" x14ac:dyDescent="0.35">
      <c r="A29" s="8">
        <v>15</v>
      </c>
      <c r="B29" s="9" t="s">
        <v>123</v>
      </c>
      <c r="C29" s="10" t="s">
        <v>19</v>
      </c>
      <c r="D29" s="11" t="s">
        <v>20</v>
      </c>
      <c r="E29" s="11">
        <v>300</v>
      </c>
      <c r="F29" s="11"/>
      <c r="G29" s="11"/>
    </row>
    <row r="30" spans="1:7" ht="37.5" x14ac:dyDescent="0.35">
      <c r="A30" s="8">
        <v>16</v>
      </c>
      <c r="B30" s="9" t="s">
        <v>163</v>
      </c>
      <c r="C30" s="16" t="s">
        <v>37</v>
      </c>
      <c r="D30" s="17" t="s">
        <v>27</v>
      </c>
      <c r="E30" s="17">
        <v>1</v>
      </c>
      <c r="F30" s="11"/>
      <c r="G30" s="11"/>
    </row>
    <row r="31" spans="1:7" s="4" customFormat="1" ht="36.65" customHeight="1" x14ac:dyDescent="0.25">
      <c r="A31" s="18">
        <v>17</v>
      </c>
      <c r="B31" s="83" t="s">
        <v>152</v>
      </c>
      <c r="C31" s="10" t="s">
        <v>45</v>
      </c>
      <c r="D31" s="84" t="s">
        <v>153</v>
      </c>
      <c r="E31" s="11">
        <v>1</v>
      </c>
      <c r="F31" s="11"/>
      <c r="G31" s="11"/>
    </row>
    <row r="32" spans="1:7" ht="25" x14ac:dyDescent="0.35">
      <c r="A32" s="8">
        <v>18</v>
      </c>
      <c r="B32" s="9" t="s">
        <v>39</v>
      </c>
      <c r="C32" s="10" t="s">
        <v>19</v>
      </c>
      <c r="D32" s="11" t="s">
        <v>20</v>
      </c>
      <c r="E32" s="11">
        <v>290</v>
      </c>
      <c r="F32" s="11"/>
      <c r="G32" s="11"/>
    </row>
    <row r="33" spans="1:7" x14ac:dyDescent="0.35">
      <c r="A33" s="123" t="s">
        <v>40</v>
      </c>
      <c r="B33" s="119"/>
      <c r="C33" s="119"/>
      <c r="D33" s="119"/>
      <c r="E33" s="119"/>
      <c r="F33" s="119"/>
      <c r="G33" s="13">
        <f>SUM(G24:G32)</f>
        <v>0</v>
      </c>
    </row>
    <row r="34" spans="1:7" x14ac:dyDescent="0.35">
      <c r="A34" s="124"/>
      <c r="B34" s="121"/>
      <c r="C34" s="121"/>
      <c r="D34" s="121"/>
      <c r="E34" s="121"/>
      <c r="F34" s="121"/>
      <c r="G34" s="14" t="s">
        <v>31</v>
      </c>
    </row>
    <row r="35" spans="1:7" x14ac:dyDescent="0.35">
      <c r="A35" s="117" t="s">
        <v>166</v>
      </c>
      <c r="B35" s="118"/>
      <c r="C35" s="118"/>
      <c r="D35" s="118"/>
      <c r="E35" s="118"/>
      <c r="F35" s="118"/>
      <c r="G35" s="118"/>
    </row>
    <row r="36" spans="1:7" ht="25" x14ac:dyDescent="0.35">
      <c r="A36" s="18">
        <v>19</v>
      </c>
      <c r="B36" s="78" t="s">
        <v>143</v>
      </c>
      <c r="C36" s="16" t="s">
        <v>150</v>
      </c>
      <c r="D36" s="81" t="s">
        <v>140</v>
      </c>
      <c r="E36" s="82">
        <v>28</v>
      </c>
      <c r="F36" s="71"/>
      <c r="G36" s="11"/>
    </row>
    <row r="37" spans="1:7" ht="25" x14ac:dyDescent="0.35">
      <c r="A37" s="18">
        <v>20</v>
      </c>
      <c r="B37" s="79" t="s">
        <v>132</v>
      </c>
      <c r="C37" s="16" t="s">
        <v>150</v>
      </c>
      <c r="D37" s="81" t="s">
        <v>140</v>
      </c>
      <c r="E37" s="82">
        <v>15</v>
      </c>
      <c r="F37" s="71"/>
      <c r="G37" s="11"/>
    </row>
    <row r="38" spans="1:7" ht="26" x14ac:dyDescent="0.35">
      <c r="A38" s="18">
        <v>21</v>
      </c>
      <c r="B38" s="79" t="s">
        <v>133</v>
      </c>
      <c r="C38" s="16" t="s">
        <v>150</v>
      </c>
      <c r="D38" s="81" t="s">
        <v>140</v>
      </c>
      <c r="E38" s="82">
        <v>2.2999999999999998</v>
      </c>
      <c r="F38" s="71"/>
      <c r="G38" s="11"/>
    </row>
    <row r="39" spans="1:7" ht="41.5" x14ac:dyDescent="0.35">
      <c r="A39" s="18">
        <v>22</v>
      </c>
      <c r="B39" s="80" t="s">
        <v>134</v>
      </c>
      <c r="C39" s="16" t="s">
        <v>150</v>
      </c>
      <c r="D39" s="81" t="s">
        <v>140</v>
      </c>
      <c r="E39" s="82">
        <v>12.2</v>
      </c>
      <c r="F39" s="71"/>
      <c r="G39" s="11"/>
    </row>
    <row r="40" spans="1:7" ht="26" x14ac:dyDescent="0.35">
      <c r="A40" s="18">
        <v>23</v>
      </c>
      <c r="B40" s="79" t="s">
        <v>135</v>
      </c>
      <c r="C40" s="16" t="s">
        <v>150</v>
      </c>
      <c r="D40" s="81" t="s">
        <v>141</v>
      </c>
      <c r="E40" s="82">
        <v>36</v>
      </c>
      <c r="F40" s="71"/>
      <c r="G40" s="21"/>
    </row>
    <row r="41" spans="1:7" ht="26" x14ac:dyDescent="0.35">
      <c r="A41" s="18">
        <v>24</v>
      </c>
      <c r="B41" s="79" t="s">
        <v>136</v>
      </c>
      <c r="C41" s="16" t="s">
        <v>150</v>
      </c>
      <c r="D41" s="81" t="s">
        <v>141</v>
      </c>
      <c r="E41" s="82">
        <v>50</v>
      </c>
      <c r="F41" s="71"/>
      <c r="G41" s="11"/>
    </row>
    <row r="42" spans="1:7" ht="25" x14ac:dyDescent="0.35">
      <c r="A42" s="18">
        <v>25</v>
      </c>
      <c r="B42" s="79" t="s">
        <v>137</v>
      </c>
      <c r="C42" s="16" t="s">
        <v>150</v>
      </c>
      <c r="D42" s="81" t="s">
        <v>141</v>
      </c>
      <c r="E42" s="82">
        <v>15</v>
      </c>
      <c r="F42" s="71"/>
      <c r="G42" s="11"/>
    </row>
    <row r="43" spans="1:7" ht="39" x14ac:dyDescent="0.35">
      <c r="A43" s="18">
        <v>26</v>
      </c>
      <c r="B43" s="79" t="s">
        <v>138</v>
      </c>
      <c r="C43" s="16" t="s">
        <v>150</v>
      </c>
      <c r="D43" s="81" t="s">
        <v>142</v>
      </c>
      <c r="E43" s="82">
        <v>1</v>
      </c>
      <c r="F43" s="72"/>
      <c r="G43" s="11"/>
    </row>
    <row r="44" spans="1:7" ht="39" x14ac:dyDescent="0.35">
      <c r="A44" s="18">
        <v>27</v>
      </c>
      <c r="B44" s="79" t="s">
        <v>139</v>
      </c>
      <c r="C44" s="16" t="s">
        <v>150</v>
      </c>
      <c r="D44" s="81" t="s">
        <v>142</v>
      </c>
      <c r="E44" s="82">
        <v>1</v>
      </c>
      <c r="F44" s="72"/>
      <c r="G44" s="11"/>
    </row>
    <row r="45" spans="1:7" ht="25" x14ac:dyDescent="0.35">
      <c r="A45" s="18">
        <v>28</v>
      </c>
      <c r="B45" s="38" t="s">
        <v>144</v>
      </c>
      <c r="C45" s="16" t="s">
        <v>150</v>
      </c>
      <c r="D45" s="43" t="s">
        <v>27</v>
      </c>
      <c r="E45" s="61">
        <v>1</v>
      </c>
      <c r="F45" s="72"/>
      <c r="G45" s="11"/>
    </row>
    <row r="46" spans="1:7" ht="33.5" customHeight="1" x14ac:dyDescent="0.35">
      <c r="A46" s="18">
        <v>29</v>
      </c>
      <c r="B46" s="90" t="s">
        <v>159</v>
      </c>
      <c r="C46" s="16" t="s">
        <v>150</v>
      </c>
      <c r="D46" s="43" t="s">
        <v>164</v>
      </c>
      <c r="E46" s="60">
        <v>20.64</v>
      </c>
      <c r="F46" s="91"/>
      <c r="G46" s="17"/>
    </row>
    <row r="47" spans="1:7" x14ac:dyDescent="0.35">
      <c r="A47" s="24"/>
      <c r="B47" s="119" t="s">
        <v>165</v>
      </c>
      <c r="C47" s="119"/>
      <c r="D47" s="119"/>
      <c r="E47" s="119"/>
      <c r="F47" s="120"/>
      <c r="G47" s="13">
        <f>SUM(G36:G46)</f>
        <v>0</v>
      </c>
    </row>
    <row r="48" spans="1:7" x14ac:dyDescent="0.35">
      <c r="A48" s="25"/>
      <c r="B48" s="121"/>
      <c r="C48" s="121"/>
      <c r="D48" s="121"/>
      <c r="E48" s="121"/>
      <c r="F48" s="122"/>
      <c r="G48" s="14" t="s">
        <v>31</v>
      </c>
    </row>
    <row r="49" spans="1:7" x14ac:dyDescent="0.35">
      <c r="A49" s="117" t="s">
        <v>75</v>
      </c>
      <c r="B49" s="118"/>
      <c r="C49" s="118"/>
      <c r="D49" s="118"/>
      <c r="E49" s="118"/>
      <c r="F49" s="118"/>
      <c r="G49" s="118"/>
    </row>
    <row r="50" spans="1:7" ht="37.5" x14ac:dyDescent="0.35">
      <c r="A50" s="8">
        <v>30</v>
      </c>
      <c r="B50" s="15" t="s">
        <v>122</v>
      </c>
      <c r="C50" s="16" t="s">
        <v>37</v>
      </c>
      <c r="D50" s="17" t="s">
        <v>27</v>
      </c>
      <c r="E50" s="17">
        <v>1</v>
      </c>
      <c r="F50" s="17"/>
      <c r="G50" s="11"/>
    </row>
    <row r="51" spans="1:7" ht="25" x14ac:dyDescent="0.35">
      <c r="A51" s="18">
        <v>31</v>
      </c>
      <c r="B51" s="68" t="s">
        <v>76</v>
      </c>
      <c r="C51" s="10" t="s">
        <v>77</v>
      </c>
      <c r="D51" s="41" t="s">
        <v>48</v>
      </c>
      <c r="E51" s="70">
        <v>0.245</v>
      </c>
      <c r="F51" s="50"/>
      <c r="G51" s="11"/>
    </row>
    <row r="52" spans="1:7" ht="25" x14ac:dyDescent="0.35">
      <c r="A52" s="18">
        <v>32</v>
      </c>
      <c r="B52" s="69" t="s">
        <v>78</v>
      </c>
      <c r="C52" s="10" t="s">
        <v>77</v>
      </c>
      <c r="D52" s="41" t="s">
        <v>48</v>
      </c>
      <c r="E52" s="59">
        <v>0.1</v>
      </c>
      <c r="F52" s="52"/>
      <c r="G52" s="11"/>
    </row>
    <row r="53" spans="1:7" ht="25" x14ac:dyDescent="0.35">
      <c r="A53" s="8">
        <v>33</v>
      </c>
      <c r="B53" s="37" t="s">
        <v>50</v>
      </c>
      <c r="C53" s="10" t="s">
        <v>77</v>
      </c>
      <c r="D53" s="41" t="s">
        <v>48</v>
      </c>
      <c r="E53" s="59">
        <v>0.05</v>
      </c>
      <c r="F53" s="52"/>
      <c r="G53" s="11"/>
    </row>
    <row r="54" spans="1:7" ht="25" x14ac:dyDescent="0.35">
      <c r="A54" s="18">
        <v>34</v>
      </c>
      <c r="B54" s="38" t="s">
        <v>79</v>
      </c>
      <c r="C54" s="10" t="s">
        <v>77</v>
      </c>
      <c r="D54" s="41" t="s">
        <v>48</v>
      </c>
      <c r="E54" s="59">
        <v>0.129</v>
      </c>
      <c r="F54" s="52"/>
      <c r="G54" s="11"/>
    </row>
    <row r="55" spans="1:7" ht="25" x14ac:dyDescent="0.35">
      <c r="A55" s="18">
        <v>35</v>
      </c>
      <c r="B55" s="37" t="s">
        <v>80</v>
      </c>
      <c r="C55" s="10" t="s">
        <v>77</v>
      </c>
      <c r="D55" s="41" t="s">
        <v>48</v>
      </c>
      <c r="E55" s="59">
        <v>0.05</v>
      </c>
      <c r="F55" s="52"/>
      <c r="G55" s="11"/>
    </row>
    <row r="56" spans="1:7" ht="25" x14ac:dyDescent="0.35">
      <c r="A56" s="8">
        <v>36</v>
      </c>
      <c r="B56" s="38" t="s">
        <v>81</v>
      </c>
      <c r="C56" s="10" t="s">
        <v>77</v>
      </c>
      <c r="D56" s="41" t="s">
        <v>53</v>
      </c>
      <c r="E56" s="59">
        <v>0.81</v>
      </c>
      <c r="F56" s="52"/>
      <c r="G56" s="11"/>
    </row>
    <row r="57" spans="1:7" ht="25" x14ac:dyDescent="0.35">
      <c r="A57" s="18">
        <v>37</v>
      </c>
      <c r="B57" s="38" t="s">
        <v>55</v>
      </c>
      <c r="C57" s="10" t="s">
        <v>77</v>
      </c>
      <c r="D57" s="41" t="s">
        <v>53</v>
      </c>
      <c r="E57" s="59">
        <v>0.81</v>
      </c>
      <c r="F57" s="52"/>
      <c r="G57" s="11"/>
    </row>
    <row r="58" spans="1:7" x14ac:dyDescent="0.35">
      <c r="A58" s="125" t="s">
        <v>82</v>
      </c>
      <c r="B58" s="126"/>
      <c r="C58" s="126"/>
      <c r="D58" s="126"/>
      <c r="E58" s="126"/>
      <c r="F58" s="127"/>
      <c r="G58" s="11">
        <v>6</v>
      </c>
    </row>
    <row r="59" spans="1:7" x14ac:dyDescent="0.35">
      <c r="A59" s="25"/>
      <c r="B59" s="119" t="s">
        <v>83</v>
      </c>
      <c r="C59" s="119"/>
      <c r="D59" s="119"/>
      <c r="E59" s="119"/>
      <c r="F59" s="120"/>
      <c r="G59" s="13">
        <f>SUM(G51:G57)*G58+G50</f>
        <v>0</v>
      </c>
    </row>
    <row r="60" spans="1:7" x14ac:dyDescent="0.35">
      <c r="A60" s="25"/>
      <c r="B60" s="121"/>
      <c r="C60" s="121"/>
      <c r="D60" s="121"/>
      <c r="E60" s="121"/>
      <c r="F60" s="122"/>
      <c r="G60" s="14" t="s">
        <v>31</v>
      </c>
    </row>
    <row r="61" spans="1:7" x14ac:dyDescent="0.35">
      <c r="A61" s="117" t="s">
        <v>84</v>
      </c>
      <c r="B61" s="118"/>
      <c r="C61" s="118"/>
      <c r="D61" s="118"/>
      <c r="E61" s="118"/>
      <c r="F61" s="118"/>
      <c r="G61" s="118"/>
    </row>
    <row r="62" spans="1:7" ht="25" x14ac:dyDescent="0.35">
      <c r="A62" s="18">
        <v>38</v>
      </c>
      <c r="B62" s="47" t="s">
        <v>85</v>
      </c>
      <c r="C62" s="10" t="s">
        <v>77</v>
      </c>
      <c r="D62" s="48" t="s">
        <v>86</v>
      </c>
      <c r="E62" s="49">
        <v>0.9</v>
      </c>
      <c r="F62" s="50"/>
      <c r="G62" s="11"/>
    </row>
    <row r="63" spans="1:7" ht="25" x14ac:dyDescent="0.35">
      <c r="A63" s="18">
        <v>39</v>
      </c>
      <c r="B63" s="19" t="s">
        <v>87</v>
      </c>
      <c r="C63" s="10" t="s">
        <v>77</v>
      </c>
      <c r="D63" s="23" t="s">
        <v>86</v>
      </c>
      <c r="E63" s="51">
        <v>0.5</v>
      </c>
      <c r="F63" s="52"/>
      <c r="G63" s="11"/>
    </row>
    <row r="64" spans="1:7" ht="25" x14ac:dyDescent="0.35">
      <c r="A64" s="18">
        <v>40</v>
      </c>
      <c r="B64" s="19" t="s">
        <v>88</v>
      </c>
      <c r="C64" s="10" t="s">
        <v>77</v>
      </c>
      <c r="D64" s="23" t="s">
        <v>86</v>
      </c>
      <c r="E64" s="51">
        <v>0.6</v>
      </c>
      <c r="F64" s="52"/>
      <c r="G64" s="11"/>
    </row>
    <row r="65" spans="1:7" ht="25" x14ac:dyDescent="0.35">
      <c r="A65" s="18">
        <v>41</v>
      </c>
      <c r="B65" s="22" t="s">
        <v>89</v>
      </c>
      <c r="C65" s="10" t="s">
        <v>77</v>
      </c>
      <c r="D65" s="23" t="s">
        <v>86</v>
      </c>
      <c r="E65" s="51">
        <v>0.4</v>
      </c>
      <c r="F65" s="52"/>
      <c r="G65" s="11"/>
    </row>
    <row r="66" spans="1:7" ht="25" x14ac:dyDescent="0.35">
      <c r="A66" s="18">
        <v>42</v>
      </c>
      <c r="B66" s="10" t="s">
        <v>90</v>
      </c>
      <c r="C66" s="10" t="s">
        <v>77</v>
      </c>
      <c r="D66" s="53" t="s">
        <v>91</v>
      </c>
      <c r="E66" s="51">
        <v>3.5</v>
      </c>
      <c r="F66" s="52"/>
      <c r="G66" s="11"/>
    </row>
    <row r="67" spans="1:7" ht="25" x14ac:dyDescent="0.35">
      <c r="A67" s="18">
        <v>43</v>
      </c>
      <c r="B67" s="19" t="s">
        <v>92</v>
      </c>
      <c r="C67" s="10" t="s">
        <v>77</v>
      </c>
      <c r="D67" s="53" t="s">
        <v>91</v>
      </c>
      <c r="E67" s="51">
        <v>2</v>
      </c>
      <c r="F67" s="52"/>
      <c r="G67" s="11"/>
    </row>
    <row r="68" spans="1:7" ht="37.5" x14ac:dyDescent="0.35">
      <c r="A68" s="18">
        <v>44</v>
      </c>
      <c r="B68" s="54" t="s">
        <v>93</v>
      </c>
      <c r="C68" s="10" t="s">
        <v>77</v>
      </c>
      <c r="D68" s="55" t="s">
        <v>94</v>
      </c>
      <c r="E68" s="56">
        <v>1</v>
      </c>
      <c r="F68" s="52"/>
      <c r="G68" s="11"/>
    </row>
    <row r="69" spans="1:7" x14ac:dyDescent="0.35">
      <c r="A69" s="129"/>
      <c r="B69" s="119" t="s">
        <v>177</v>
      </c>
      <c r="C69" s="119"/>
      <c r="D69" s="119"/>
      <c r="E69" s="119"/>
      <c r="F69" s="120"/>
      <c r="G69" s="13">
        <f>SUM(G62:G68)</f>
        <v>0</v>
      </c>
    </row>
    <row r="70" spans="1:7" x14ac:dyDescent="0.35">
      <c r="A70" s="130"/>
      <c r="B70" s="121"/>
      <c r="C70" s="121"/>
      <c r="D70" s="121"/>
      <c r="E70" s="121"/>
      <c r="F70" s="122"/>
      <c r="G70" s="14" t="s">
        <v>31</v>
      </c>
    </row>
    <row r="71" spans="1:7" x14ac:dyDescent="0.35">
      <c r="A71" s="131"/>
      <c r="B71" s="128" t="s">
        <v>95</v>
      </c>
      <c r="C71" s="128"/>
      <c r="D71" s="128"/>
      <c r="E71" s="128"/>
      <c r="F71" s="128"/>
      <c r="G71" s="128"/>
    </row>
    <row r="72" spans="1:7" ht="25" x14ac:dyDescent="0.35">
      <c r="A72" s="18">
        <v>45</v>
      </c>
      <c r="B72" s="35" t="s">
        <v>44</v>
      </c>
      <c r="C72" s="10" t="s">
        <v>77</v>
      </c>
      <c r="D72" s="59" t="s">
        <v>86</v>
      </c>
      <c r="E72" s="60">
        <v>2.2399999999999998</v>
      </c>
      <c r="F72" s="50"/>
      <c r="G72" s="11"/>
    </row>
    <row r="73" spans="1:7" ht="25" x14ac:dyDescent="0.35">
      <c r="A73" s="18">
        <v>46</v>
      </c>
      <c r="B73" s="35" t="s">
        <v>96</v>
      </c>
      <c r="C73" s="10" t="s">
        <v>77</v>
      </c>
      <c r="D73" s="59" t="s">
        <v>86</v>
      </c>
      <c r="E73" s="60">
        <v>1.7471999999999999</v>
      </c>
      <c r="F73" s="52"/>
      <c r="G73" s="11"/>
    </row>
    <row r="74" spans="1:7" ht="25" x14ac:dyDescent="0.35">
      <c r="A74" s="18">
        <v>47</v>
      </c>
      <c r="B74" s="36" t="s">
        <v>49</v>
      </c>
      <c r="C74" s="10" t="s">
        <v>77</v>
      </c>
      <c r="D74" s="59" t="s">
        <v>86</v>
      </c>
      <c r="E74" s="61">
        <v>0.81120000000000014</v>
      </c>
      <c r="F74" s="52"/>
      <c r="G74" s="11"/>
    </row>
    <row r="75" spans="1:7" ht="25" x14ac:dyDescent="0.35">
      <c r="A75" s="18">
        <v>48</v>
      </c>
      <c r="B75" s="35" t="s">
        <v>97</v>
      </c>
      <c r="C75" s="10" t="s">
        <v>77</v>
      </c>
      <c r="D75" s="59" t="s">
        <v>86</v>
      </c>
      <c r="E75" s="61">
        <v>0.16800000000000001</v>
      </c>
      <c r="F75" s="52"/>
      <c r="G75" s="11"/>
    </row>
    <row r="76" spans="1:7" ht="25" x14ac:dyDescent="0.35">
      <c r="A76" s="18">
        <v>49</v>
      </c>
      <c r="B76" s="38" t="s">
        <v>51</v>
      </c>
      <c r="C76" s="10" t="s">
        <v>77</v>
      </c>
      <c r="D76" s="59" t="s">
        <v>86</v>
      </c>
      <c r="E76" s="61">
        <v>0.6389999999999999</v>
      </c>
      <c r="F76" s="52"/>
      <c r="G76" s="11"/>
    </row>
    <row r="77" spans="1:7" ht="25" x14ac:dyDescent="0.35">
      <c r="A77" s="18">
        <v>50</v>
      </c>
      <c r="B77" s="36" t="s">
        <v>98</v>
      </c>
      <c r="C77" s="57" t="s">
        <v>77</v>
      </c>
      <c r="D77" s="62" t="s">
        <v>91</v>
      </c>
      <c r="E77" s="61">
        <v>5.76</v>
      </c>
      <c r="F77" s="58"/>
      <c r="G77" s="11"/>
    </row>
    <row r="78" spans="1:7" ht="25" x14ac:dyDescent="0.35">
      <c r="A78" s="18">
        <v>51</v>
      </c>
      <c r="B78" s="36" t="s">
        <v>130</v>
      </c>
      <c r="C78" s="57" t="s">
        <v>77</v>
      </c>
      <c r="D78" s="62" t="s">
        <v>94</v>
      </c>
      <c r="E78" s="61">
        <v>2</v>
      </c>
      <c r="F78" s="58"/>
      <c r="G78" s="11"/>
    </row>
    <row r="79" spans="1:7" x14ac:dyDescent="0.35">
      <c r="A79" s="34"/>
      <c r="B79" s="135" t="s">
        <v>99</v>
      </c>
      <c r="C79" s="135"/>
      <c r="D79" s="135"/>
      <c r="E79" s="135"/>
      <c r="F79" s="135"/>
      <c r="G79" s="11">
        <v>4</v>
      </c>
    </row>
    <row r="80" spans="1:7" x14ac:dyDescent="0.35">
      <c r="A80" s="132"/>
      <c r="B80" s="119" t="s">
        <v>83</v>
      </c>
      <c r="C80" s="119"/>
      <c r="D80" s="119"/>
      <c r="E80" s="119"/>
      <c r="F80" s="120"/>
      <c r="G80" s="13">
        <f>SUM(G72:G78)*G79</f>
        <v>0</v>
      </c>
    </row>
    <row r="81" spans="1:7" x14ac:dyDescent="0.35">
      <c r="A81" s="133"/>
      <c r="B81" s="121"/>
      <c r="C81" s="121"/>
      <c r="D81" s="121"/>
      <c r="E81" s="121"/>
      <c r="F81" s="122"/>
      <c r="G81" s="14" t="s">
        <v>31</v>
      </c>
    </row>
    <row r="82" spans="1:7" x14ac:dyDescent="0.35">
      <c r="A82" s="134"/>
      <c r="B82" s="117" t="s">
        <v>100</v>
      </c>
      <c r="C82" s="118"/>
      <c r="D82" s="118"/>
      <c r="E82" s="118"/>
      <c r="F82" s="118"/>
      <c r="G82" s="118"/>
    </row>
    <row r="83" spans="1:7" ht="37.5" x14ac:dyDescent="0.35">
      <c r="A83" s="18">
        <v>52</v>
      </c>
      <c r="B83" s="9" t="s">
        <v>176</v>
      </c>
      <c r="C83" s="10" t="s">
        <v>45</v>
      </c>
      <c r="D83" s="59" t="s">
        <v>86</v>
      </c>
      <c r="E83" s="11">
        <v>1350</v>
      </c>
      <c r="F83" s="11"/>
      <c r="G83" s="20"/>
    </row>
    <row r="84" spans="1:7" ht="62.5" x14ac:dyDescent="0.35">
      <c r="A84" s="18">
        <v>53</v>
      </c>
      <c r="B84" s="9" t="s">
        <v>125</v>
      </c>
      <c r="C84" s="10" t="s">
        <v>45</v>
      </c>
      <c r="D84" s="11" t="s">
        <v>20</v>
      </c>
      <c r="E84" s="11">
        <v>550</v>
      </c>
      <c r="F84" s="11"/>
      <c r="G84" s="11"/>
    </row>
    <row r="85" spans="1:7" ht="62.5" x14ac:dyDescent="0.35">
      <c r="A85" s="18">
        <v>54</v>
      </c>
      <c r="B85" s="9" t="s">
        <v>126</v>
      </c>
      <c r="C85" s="10" t="s">
        <v>45</v>
      </c>
      <c r="D85" s="11" t="s">
        <v>20</v>
      </c>
      <c r="E85" s="11">
        <v>200</v>
      </c>
      <c r="F85" s="20"/>
      <c r="G85" s="20"/>
    </row>
    <row r="86" spans="1:7" ht="62.5" x14ac:dyDescent="0.35">
      <c r="A86" s="18">
        <v>55</v>
      </c>
      <c r="B86" s="9" t="s">
        <v>101</v>
      </c>
      <c r="C86" s="10" t="s">
        <v>45</v>
      </c>
      <c r="D86" s="11" t="s">
        <v>20</v>
      </c>
      <c r="E86" s="11">
        <v>2300</v>
      </c>
      <c r="F86" s="11"/>
      <c r="G86" s="11"/>
    </row>
    <row r="87" spans="1:7" ht="25" x14ac:dyDescent="0.35">
      <c r="A87" s="18">
        <v>56</v>
      </c>
      <c r="B87" s="9" t="s">
        <v>127</v>
      </c>
      <c r="C87" s="10" t="s">
        <v>45</v>
      </c>
      <c r="D87" s="11" t="s">
        <v>20</v>
      </c>
      <c r="E87" s="11">
        <v>1</v>
      </c>
      <c r="F87" s="11"/>
      <c r="G87" s="11"/>
    </row>
    <row r="88" spans="1:7" s="4" customFormat="1" ht="36.65" customHeight="1" x14ac:dyDescent="0.25">
      <c r="A88" s="18">
        <v>57</v>
      </c>
      <c r="B88" s="83" t="s">
        <v>152</v>
      </c>
      <c r="C88" s="10" t="s">
        <v>45</v>
      </c>
      <c r="D88" s="84" t="s">
        <v>153</v>
      </c>
      <c r="E88" s="11">
        <v>1</v>
      </c>
      <c r="F88" s="11"/>
      <c r="G88" s="11"/>
    </row>
    <row r="89" spans="1:7" x14ac:dyDescent="0.35">
      <c r="A89" s="123" t="s">
        <v>40</v>
      </c>
      <c r="B89" s="119"/>
      <c r="C89" s="119"/>
      <c r="D89" s="119"/>
      <c r="E89" s="119"/>
      <c r="F89" s="119"/>
      <c r="G89" s="27">
        <f>SUM(G83:G88)</f>
        <v>0</v>
      </c>
    </row>
    <row r="90" spans="1:7" x14ac:dyDescent="0.35">
      <c r="A90" s="124"/>
      <c r="B90" s="121"/>
      <c r="C90" s="121"/>
      <c r="D90" s="121"/>
      <c r="E90" s="121"/>
      <c r="F90" s="121"/>
      <c r="G90" s="14" t="s">
        <v>31</v>
      </c>
    </row>
    <row r="91" spans="1:7" x14ac:dyDescent="0.35">
      <c r="A91" s="33"/>
      <c r="B91" s="117" t="s">
        <v>102</v>
      </c>
      <c r="C91" s="118"/>
      <c r="D91" s="118"/>
      <c r="E91" s="118"/>
      <c r="F91" s="118"/>
      <c r="G91" s="118"/>
    </row>
    <row r="92" spans="1:7" ht="25" x14ac:dyDescent="0.35">
      <c r="A92" s="18">
        <v>58</v>
      </c>
      <c r="B92" s="63" t="s">
        <v>103</v>
      </c>
      <c r="C92" s="10" t="s">
        <v>45</v>
      </c>
      <c r="D92" s="64" t="s">
        <v>104</v>
      </c>
      <c r="E92" s="65">
        <v>0.56999999999999995</v>
      </c>
      <c r="F92" s="11"/>
      <c r="G92" s="20"/>
    </row>
    <row r="93" spans="1:7" ht="25" x14ac:dyDescent="0.35">
      <c r="A93" s="18">
        <v>59</v>
      </c>
      <c r="B93" s="63" t="s">
        <v>105</v>
      </c>
      <c r="C93" s="10" t="s">
        <v>45</v>
      </c>
      <c r="D93" s="64" t="s">
        <v>104</v>
      </c>
      <c r="E93" s="65">
        <v>0.5</v>
      </c>
      <c r="F93" s="26"/>
      <c r="G93" s="26"/>
    </row>
    <row r="94" spans="1:7" ht="25" x14ac:dyDescent="0.35">
      <c r="A94" s="18">
        <v>60</v>
      </c>
      <c r="B94" s="63" t="s">
        <v>106</v>
      </c>
      <c r="C94" s="10" t="s">
        <v>45</v>
      </c>
      <c r="D94" s="64" t="s">
        <v>104</v>
      </c>
      <c r="E94" s="65">
        <v>0.5</v>
      </c>
      <c r="F94" s="11"/>
      <c r="G94" s="11"/>
    </row>
    <row r="95" spans="1:7" ht="25" x14ac:dyDescent="0.35">
      <c r="A95" s="18">
        <v>61</v>
      </c>
      <c r="B95" s="63" t="s">
        <v>107</v>
      </c>
      <c r="C95" s="10" t="s">
        <v>45</v>
      </c>
      <c r="D95" s="64" t="s">
        <v>104</v>
      </c>
      <c r="E95" s="66">
        <v>0.3</v>
      </c>
      <c r="F95" s="11"/>
      <c r="G95" s="11"/>
    </row>
    <row r="96" spans="1:7" ht="25" x14ac:dyDescent="0.35">
      <c r="A96" s="18">
        <v>62</v>
      </c>
      <c r="B96" s="63" t="s">
        <v>108</v>
      </c>
      <c r="C96" s="10" t="s">
        <v>45</v>
      </c>
      <c r="D96" s="64" t="s">
        <v>104</v>
      </c>
      <c r="E96" s="65">
        <v>0.3</v>
      </c>
      <c r="F96" s="20"/>
      <c r="G96" s="20"/>
    </row>
    <row r="97" spans="1:7" ht="25" x14ac:dyDescent="0.35">
      <c r="A97" s="18">
        <v>63</v>
      </c>
      <c r="B97" s="67" t="s">
        <v>109</v>
      </c>
      <c r="C97" s="10" t="s">
        <v>45</v>
      </c>
      <c r="D97" s="64" t="s">
        <v>110</v>
      </c>
      <c r="E97" s="65">
        <v>1.5</v>
      </c>
      <c r="F97" s="11"/>
      <c r="G97" s="11"/>
    </row>
    <row r="98" spans="1:7" ht="25" x14ac:dyDescent="0.35">
      <c r="A98" s="18">
        <v>64</v>
      </c>
      <c r="B98" s="67" t="s">
        <v>111</v>
      </c>
      <c r="C98" s="10" t="s">
        <v>45</v>
      </c>
      <c r="D98" s="64" t="s">
        <v>112</v>
      </c>
      <c r="E98" s="65">
        <v>1</v>
      </c>
      <c r="F98" s="11"/>
      <c r="G98" s="11"/>
    </row>
    <row r="99" spans="1:7" x14ac:dyDescent="0.35">
      <c r="A99" s="125" t="s">
        <v>113</v>
      </c>
      <c r="B99" s="126"/>
      <c r="C99" s="126"/>
      <c r="D99" s="126"/>
      <c r="E99" s="126"/>
      <c r="F99" s="127"/>
      <c r="G99" s="11">
        <v>15</v>
      </c>
    </row>
    <row r="100" spans="1:7" x14ac:dyDescent="0.35">
      <c r="A100" s="123" t="s">
        <v>40</v>
      </c>
      <c r="B100" s="119"/>
      <c r="C100" s="119"/>
      <c r="D100" s="119"/>
      <c r="E100" s="119"/>
      <c r="F100" s="119"/>
      <c r="G100" s="27">
        <f>SUM(G92:G98)*G99</f>
        <v>0</v>
      </c>
    </row>
    <row r="101" spans="1:7" x14ac:dyDescent="0.35">
      <c r="A101" s="124"/>
      <c r="B101" s="121"/>
      <c r="C101" s="121"/>
      <c r="D101" s="121"/>
      <c r="E101" s="121"/>
      <c r="F101" s="121"/>
      <c r="G101" s="14" t="s">
        <v>31</v>
      </c>
    </row>
    <row r="102" spans="1:7" ht="25" x14ac:dyDescent="0.35">
      <c r="A102" s="18">
        <v>65</v>
      </c>
      <c r="B102" s="63" t="s">
        <v>114</v>
      </c>
      <c r="C102" s="10" t="s">
        <v>45</v>
      </c>
      <c r="D102" s="64" t="s">
        <v>115</v>
      </c>
      <c r="E102" s="66">
        <v>1</v>
      </c>
      <c r="F102" s="11"/>
      <c r="G102" s="11"/>
    </row>
    <row r="103" spans="1:7" x14ac:dyDescent="0.35">
      <c r="A103" s="123" t="s">
        <v>116</v>
      </c>
      <c r="B103" s="119"/>
      <c r="C103" s="119"/>
      <c r="D103" s="119"/>
      <c r="E103" s="120"/>
      <c r="F103" s="139" t="s">
        <v>31</v>
      </c>
      <c r="G103" s="142">
        <f>G89+G33+G21+G69+G47+G102+G100+G80+G59</f>
        <v>0</v>
      </c>
    </row>
    <row r="104" spans="1:7" x14ac:dyDescent="0.35">
      <c r="A104" s="136"/>
      <c r="B104" s="137"/>
      <c r="C104" s="137"/>
      <c r="D104" s="137"/>
      <c r="E104" s="138"/>
      <c r="F104" s="140"/>
      <c r="G104" s="143"/>
    </row>
    <row r="105" spans="1:7" ht="15" thickBot="1" x14ac:dyDescent="0.4">
      <c r="A105" s="28"/>
      <c r="B105" s="29"/>
      <c r="C105" s="30"/>
      <c r="D105" s="29"/>
      <c r="E105" s="31"/>
      <c r="F105" s="141"/>
      <c r="G105" s="144"/>
    </row>
  </sheetData>
  <mergeCells count="40">
    <mergeCell ref="A89:F90"/>
    <mergeCell ref="B91:G91"/>
    <mergeCell ref="A99:F99"/>
    <mergeCell ref="A100:F101"/>
    <mergeCell ref="A103:E104"/>
    <mergeCell ref="F103:F105"/>
    <mergeCell ref="G103:G105"/>
    <mergeCell ref="A69:A71"/>
    <mergeCell ref="B69:F70"/>
    <mergeCell ref="B71:G71"/>
    <mergeCell ref="B79:F79"/>
    <mergeCell ref="A80:A82"/>
    <mergeCell ref="B80:F81"/>
    <mergeCell ref="B82:G82"/>
    <mergeCell ref="B47:F48"/>
    <mergeCell ref="A49:G49"/>
    <mergeCell ref="A58:F58"/>
    <mergeCell ref="B59:F60"/>
    <mergeCell ref="A61:G61"/>
    <mergeCell ref="A11:G11"/>
    <mergeCell ref="A21:F22"/>
    <mergeCell ref="A23:G23"/>
    <mergeCell ref="A33:F34"/>
    <mergeCell ref="A35:G35"/>
    <mergeCell ref="A8:G8"/>
    <mergeCell ref="A9:A10"/>
    <mergeCell ref="B9:B10"/>
    <mergeCell ref="C9:C10"/>
    <mergeCell ref="D9:D10"/>
    <mergeCell ref="E9:E10"/>
    <mergeCell ref="F9:F10"/>
    <mergeCell ref="G9:G10"/>
    <mergeCell ref="S6:U6"/>
    <mergeCell ref="A3:G3"/>
    <mergeCell ref="A5:C5"/>
    <mergeCell ref="E5:F5"/>
    <mergeCell ref="A6:C6"/>
    <mergeCell ref="E6:F7"/>
    <mergeCell ref="G6:G7"/>
    <mergeCell ref="A7:C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B3C10-A1B9-479E-A608-84C11ADC28A0}">
  <dimension ref="A1:G130"/>
  <sheetViews>
    <sheetView topLeftCell="A95" zoomScaleNormal="100" workbookViewId="0">
      <selection activeCell="B100" sqref="B100:G100"/>
    </sheetView>
  </sheetViews>
  <sheetFormatPr defaultRowHeight="14.5" x14ac:dyDescent="0.35"/>
  <cols>
    <col min="1" max="1" width="5.453125" bestFit="1" customWidth="1"/>
    <col min="2" max="2" width="64.453125" bestFit="1" customWidth="1"/>
    <col min="3" max="3" width="34.453125" customWidth="1"/>
    <col min="4" max="4" width="5.1796875" bestFit="1" customWidth="1"/>
    <col min="5" max="5" width="8" bestFit="1" customWidth="1"/>
    <col min="7" max="7" width="29.7265625" bestFit="1" customWidth="1"/>
  </cols>
  <sheetData>
    <row r="1" spans="1:7" x14ac:dyDescent="0.35">
      <c r="A1" s="1"/>
      <c r="B1" s="1"/>
      <c r="C1" s="2"/>
      <c r="D1" s="1"/>
      <c r="E1" s="1"/>
      <c r="F1" s="1"/>
      <c r="G1" s="3"/>
    </row>
    <row r="2" spans="1:7" x14ac:dyDescent="0.35">
      <c r="A2" s="5"/>
      <c r="B2" s="5"/>
      <c r="C2" s="5"/>
      <c r="D2" s="6"/>
      <c r="E2" s="6"/>
      <c r="F2" s="6"/>
      <c r="G2" s="6"/>
    </row>
    <row r="3" spans="1:7" x14ac:dyDescent="0.35">
      <c r="A3" s="103" t="s">
        <v>0</v>
      </c>
      <c r="B3" s="103"/>
      <c r="C3" s="103"/>
      <c r="D3" s="103"/>
      <c r="E3" s="103"/>
      <c r="F3" s="103"/>
      <c r="G3" s="103"/>
    </row>
    <row r="4" spans="1:7" ht="15" thickBot="1" x14ac:dyDescent="0.4">
      <c r="A4" s="5" t="s">
        <v>1</v>
      </c>
      <c r="B4" s="5" t="s">
        <v>146</v>
      </c>
      <c r="C4" s="5"/>
      <c r="D4" s="5"/>
      <c r="E4" s="5"/>
      <c r="F4" s="5"/>
      <c r="G4" s="5"/>
    </row>
    <row r="5" spans="1:7" ht="15" thickBot="1" x14ac:dyDescent="0.4">
      <c r="A5" s="104" t="s">
        <v>3</v>
      </c>
      <c r="B5" s="105"/>
      <c r="C5" s="106"/>
      <c r="D5" s="5"/>
      <c r="E5" s="107" t="s">
        <v>4</v>
      </c>
      <c r="F5" s="107"/>
      <c r="G5" s="7"/>
    </row>
    <row r="6" spans="1:7" ht="15" thickBot="1" x14ac:dyDescent="0.4">
      <c r="A6" s="108" t="s">
        <v>5</v>
      </c>
      <c r="B6" s="109"/>
      <c r="C6" s="110"/>
      <c r="D6" s="5"/>
      <c r="E6" s="111" t="s">
        <v>6</v>
      </c>
      <c r="F6" s="112"/>
      <c r="G6" s="115" t="s">
        <v>7</v>
      </c>
    </row>
    <row r="7" spans="1:7" ht="15" thickBot="1" x14ac:dyDescent="0.4">
      <c r="A7" s="92"/>
      <c r="B7" s="92"/>
      <c r="C7" s="92"/>
      <c r="D7" s="5"/>
      <c r="E7" s="113"/>
      <c r="F7" s="114"/>
      <c r="G7" s="116"/>
    </row>
    <row r="8" spans="1:7" ht="15" thickBot="1" x14ac:dyDescent="0.4">
      <c r="A8" s="92" t="s">
        <v>8</v>
      </c>
      <c r="B8" s="92"/>
      <c r="C8" s="92"/>
      <c r="D8" s="92"/>
      <c r="E8" s="92"/>
      <c r="F8" s="92"/>
      <c r="G8" s="92"/>
    </row>
    <row r="9" spans="1:7" x14ac:dyDescent="0.35">
      <c r="A9" s="93" t="s">
        <v>9</v>
      </c>
      <c r="B9" s="95" t="s">
        <v>10</v>
      </c>
      <c r="C9" s="97" t="s">
        <v>11</v>
      </c>
      <c r="D9" s="95" t="s">
        <v>12</v>
      </c>
      <c r="E9" s="95" t="s">
        <v>13</v>
      </c>
      <c r="F9" s="99" t="s">
        <v>14</v>
      </c>
      <c r="G9" s="101" t="s">
        <v>15</v>
      </c>
    </row>
    <row r="10" spans="1:7" x14ac:dyDescent="0.35">
      <c r="A10" s="94"/>
      <c r="B10" s="96"/>
      <c r="C10" s="98"/>
      <c r="D10" s="96"/>
      <c r="E10" s="96"/>
      <c r="F10" s="100"/>
      <c r="G10" s="102"/>
    </row>
    <row r="11" spans="1:7" x14ac:dyDescent="0.35">
      <c r="A11" s="117" t="s">
        <v>16</v>
      </c>
      <c r="B11" s="118"/>
      <c r="C11" s="118"/>
      <c r="D11" s="118"/>
      <c r="E11" s="118"/>
      <c r="F11" s="118"/>
      <c r="G11" s="118"/>
    </row>
    <row r="12" spans="1:7" ht="175" x14ac:dyDescent="0.35">
      <c r="A12" s="8">
        <v>1</v>
      </c>
      <c r="B12" s="9" t="s">
        <v>155</v>
      </c>
      <c r="C12" s="10" t="s">
        <v>17</v>
      </c>
      <c r="D12" s="11" t="s">
        <v>18</v>
      </c>
      <c r="E12" s="11">
        <v>1</v>
      </c>
      <c r="F12" s="11"/>
      <c r="G12" s="11"/>
    </row>
    <row r="13" spans="1:7" ht="37.5" x14ac:dyDescent="0.35">
      <c r="A13" s="8">
        <v>2</v>
      </c>
      <c r="B13" s="9" t="s">
        <v>151</v>
      </c>
      <c r="C13" s="10" t="s">
        <v>19</v>
      </c>
      <c r="D13" s="11" t="s">
        <v>20</v>
      </c>
      <c r="E13" s="17">
        <v>120</v>
      </c>
      <c r="F13" s="11"/>
      <c r="G13" s="11"/>
    </row>
    <row r="14" spans="1:7" ht="37.5" x14ac:dyDescent="0.35">
      <c r="A14" s="8">
        <v>3</v>
      </c>
      <c r="B14" s="9" t="s">
        <v>118</v>
      </c>
      <c r="C14" s="10" t="s">
        <v>19</v>
      </c>
      <c r="D14" s="11" t="s">
        <v>20</v>
      </c>
      <c r="E14" s="11">
        <v>80</v>
      </c>
      <c r="F14" s="11"/>
      <c r="G14" s="11"/>
    </row>
    <row r="15" spans="1:7" ht="37.5" x14ac:dyDescent="0.35">
      <c r="A15" s="8">
        <v>4</v>
      </c>
      <c r="B15" s="9" t="s">
        <v>21</v>
      </c>
      <c r="C15" s="10" t="s">
        <v>19</v>
      </c>
      <c r="D15" s="11" t="s">
        <v>20</v>
      </c>
      <c r="E15" s="11">
        <v>40</v>
      </c>
      <c r="F15" s="11"/>
      <c r="G15" s="11"/>
    </row>
    <row r="16" spans="1:7" x14ac:dyDescent="0.35">
      <c r="A16" s="8">
        <v>5</v>
      </c>
      <c r="B16" s="9" t="s">
        <v>22</v>
      </c>
      <c r="C16" s="10" t="s">
        <v>19</v>
      </c>
      <c r="D16" s="11" t="s">
        <v>23</v>
      </c>
      <c r="E16" s="11">
        <v>2</v>
      </c>
      <c r="F16" s="11"/>
      <c r="G16" s="11"/>
    </row>
    <row r="17" spans="1:7" x14ac:dyDescent="0.35">
      <c r="A17" s="8">
        <v>6</v>
      </c>
      <c r="B17" s="9" t="s">
        <v>24</v>
      </c>
      <c r="C17" s="10" t="s">
        <v>19</v>
      </c>
      <c r="D17" s="11" t="s">
        <v>25</v>
      </c>
      <c r="E17" s="11">
        <v>8</v>
      </c>
      <c r="F17" s="11"/>
      <c r="G17" s="11"/>
    </row>
    <row r="18" spans="1:7" ht="25" x14ac:dyDescent="0.35">
      <c r="A18" s="8">
        <v>7</v>
      </c>
      <c r="B18" s="9" t="s">
        <v>26</v>
      </c>
      <c r="C18" s="10" t="s">
        <v>19</v>
      </c>
      <c r="D18" s="11" t="s">
        <v>27</v>
      </c>
      <c r="E18" s="11">
        <v>1</v>
      </c>
      <c r="F18" s="11"/>
      <c r="G18" s="11"/>
    </row>
    <row r="19" spans="1:7" x14ac:dyDescent="0.35">
      <c r="A19" s="8">
        <v>8</v>
      </c>
      <c r="B19" s="9" t="s">
        <v>28</v>
      </c>
      <c r="C19" s="10" t="s">
        <v>19</v>
      </c>
      <c r="D19" s="11" t="s">
        <v>27</v>
      </c>
      <c r="E19" s="11">
        <v>1</v>
      </c>
      <c r="F19" s="11"/>
      <c r="G19" s="11"/>
    </row>
    <row r="20" spans="1:7" x14ac:dyDescent="0.35">
      <c r="A20" s="8">
        <v>9</v>
      </c>
      <c r="B20" s="12" t="s">
        <v>119</v>
      </c>
      <c r="C20" s="10" t="s">
        <v>29</v>
      </c>
      <c r="D20" s="11" t="s">
        <v>27</v>
      </c>
      <c r="E20" s="11">
        <v>1</v>
      </c>
      <c r="F20" s="11"/>
      <c r="G20" s="11"/>
    </row>
    <row r="21" spans="1:7" x14ac:dyDescent="0.35">
      <c r="A21" s="123" t="s">
        <v>30</v>
      </c>
      <c r="B21" s="119"/>
      <c r="C21" s="119"/>
      <c r="D21" s="119"/>
      <c r="E21" s="119"/>
      <c r="F21" s="119"/>
      <c r="G21" s="13">
        <f>SUM(G12:G20)</f>
        <v>0</v>
      </c>
    </row>
    <row r="22" spans="1:7" x14ac:dyDescent="0.35">
      <c r="A22" s="124"/>
      <c r="B22" s="121"/>
      <c r="C22" s="121"/>
      <c r="D22" s="121"/>
      <c r="E22" s="121"/>
      <c r="F22" s="121"/>
      <c r="G22" s="14" t="s">
        <v>31</v>
      </c>
    </row>
    <row r="23" spans="1:7" x14ac:dyDescent="0.35">
      <c r="A23" s="117" t="s">
        <v>32</v>
      </c>
      <c r="B23" s="118"/>
      <c r="C23" s="118"/>
      <c r="D23" s="118"/>
      <c r="E23" s="118"/>
      <c r="F23" s="118"/>
      <c r="G23" s="118"/>
    </row>
    <row r="24" spans="1:7" ht="73.5" customHeight="1" x14ac:dyDescent="0.35">
      <c r="A24" s="8">
        <v>10</v>
      </c>
      <c r="B24" s="15" t="s">
        <v>157</v>
      </c>
      <c r="C24" s="16" t="s">
        <v>33</v>
      </c>
      <c r="D24" s="17" t="s">
        <v>34</v>
      </c>
      <c r="E24" s="17">
        <v>1</v>
      </c>
      <c r="F24" s="17"/>
      <c r="G24" s="11"/>
    </row>
    <row r="25" spans="1:7" ht="25" x14ac:dyDescent="0.35">
      <c r="A25" s="8">
        <v>11</v>
      </c>
      <c r="B25" s="15" t="s">
        <v>121</v>
      </c>
      <c r="C25" s="16" t="s">
        <v>35</v>
      </c>
      <c r="D25" s="17" t="s">
        <v>34</v>
      </c>
      <c r="E25" s="17">
        <v>1</v>
      </c>
      <c r="F25" s="17"/>
      <c r="G25" s="11"/>
    </row>
    <row r="26" spans="1:7" ht="112.5" x14ac:dyDescent="0.35">
      <c r="A26" s="8">
        <v>12</v>
      </c>
      <c r="B26" s="15" t="s">
        <v>120</v>
      </c>
      <c r="C26" s="16" t="s">
        <v>36</v>
      </c>
      <c r="D26" s="17" t="s">
        <v>34</v>
      </c>
      <c r="E26" s="17">
        <v>10</v>
      </c>
      <c r="F26" s="17"/>
      <c r="G26" s="11"/>
    </row>
    <row r="27" spans="1:7" x14ac:dyDescent="0.35">
      <c r="A27" s="8">
        <v>13</v>
      </c>
      <c r="B27" s="15" t="s">
        <v>128</v>
      </c>
      <c r="C27" s="16" t="s">
        <v>19</v>
      </c>
      <c r="D27" s="17" t="s">
        <v>20</v>
      </c>
      <c r="E27" s="17">
        <v>30</v>
      </c>
      <c r="F27" s="17"/>
      <c r="G27" s="11"/>
    </row>
    <row r="28" spans="1:7" ht="25" x14ac:dyDescent="0.35">
      <c r="A28" s="8">
        <v>14</v>
      </c>
      <c r="B28" s="15" t="s">
        <v>38</v>
      </c>
      <c r="C28" s="16" t="s">
        <v>37</v>
      </c>
      <c r="D28" s="17" t="s">
        <v>27</v>
      </c>
      <c r="E28" s="17">
        <v>1</v>
      </c>
      <c r="F28" s="17"/>
      <c r="G28" s="11"/>
    </row>
    <row r="29" spans="1:7" ht="25" x14ac:dyDescent="0.35">
      <c r="A29" s="8">
        <v>15</v>
      </c>
      <c r="B29" s="9" t="s">
        <v>123</v>
      </c>
      <c r="C29" s="10" t="s">
        <v>19</v>
      </c>
      <c r="D29" s="11" t="s">
        <v>20</v>
      </c>
      <c r="E29" s="11">
        <v>150</v>
      </c>
      <c r="F29" s="11"/>
      <c r="G29" s="11"/>
    </row>
    <row r="30" spans="1:7" ht="37.5" x14ac:dyDescent="0.35">
      <c r="A30" s="8">
        <v>16</v>
      </c>
      <c r="B30" s="9" t="s">
        <v>158</v>
      </c>
      <c r="C30" s="16" t="s">
        <v>37</v>
      </c>
      <c r="D30" s="17" t="s">
        <v>27</v>
      </c>
      <c r="E30" s="17">
        <v>1</v>
      </c>
      <c r="F30" s="11"/>
      <c r="G30" s="11"/>
    </row>
    <row r="31" spans="1:7" s="4" customFormat="1" ht="36.65" customHeight="1" x14ac:dyDescent="0.25">
      <c r="A31" s="18">
        <v>17</v>
      </c>
      <c r="B31" s="83" t="s">
        <v>152</v>
      </c>
      <c r="C31" s="10" t="s">
        <v>45</v>
      </c>
      <c r="D31" s="84" t="s">
        <v>153</v>
      </c>
      <c r="E31" s="11">
        <v>1</v>
      </c>
      <c r="F31" s="11"/>
      <c r="G31" s="11"/>
    </row>
    <row r="32" spans="1:7" ht="25" x14ac:dyDescent="0.35">
      <c r="A32" s="8">
        <v>18</v>
      </c>
      <c r="B32" s="9" t="s">
        <v>39</v>
      </c>
      <c r="C32" s="10" t="s">
        <v>19</v>
      </c>
      <c r="D32" s="11" t="s">
        <v>20</v>
      </c>
      <c r="E32" s="11">
        <v>300</v>
      </c>
      <c r="F32" s="11"/>
      <c r="G32" s="11"/>
    </row>
    <row r="33" spans="1:7" x14ac:dyDescent="0.35">
      <c r="A33" s="123" t="s">
        <v>40</v>
      </c>
      <c r="B33" s="119"/>
      <c r="C33" s="119"/>
      <c r="D33" s="119"/>
      <c r="E33" s="119"/>
      <c r="F33" s="119"/>
      <c r="G33" s="13">
        <f>SUM(G24:G32)</f>
        <v>0</v>
      </c>
    </row>
    <row r="34" spans="1:7" x14ac:dyDescent="0.35">
      <c r="A34" s="124"/>
      <c r="B34" s="121"/>
      <c r="C34" s="121"/>
      <c r="D34" s="121"/>
      <c r="E34" s="121"/>
      <c r="F34" s="121"/>
      <c r="G34" s="14" t="s">
        <v>31</v>
      </c>
    </row>
    <row r="35" spans="1:7" x14ac:dyDescent="0.35">
      <c r="A35" s="117" t="s">
        <v>124</v>
      </c>
      <c r="B35" s="118"/>
      <c r="C35" s="118"/>
      <c r="D35" s="118"/>
      <c r="E35" s="118"/>
      <c r="F35" s="118"/>
      <c r="G35" s="118"/>
    </row>
    <row r="36" spans="1:7" ht="25" x14ac:dyDescent="0.35">
      <c r="A36" s="18">
        <v>19</v>
      </c>
      <c r="B36" s="35" t="s">
        <v>44</v>
      </c>
      <c r="C36" s="10" t="s">
        <v>45</v>
      </c>
      <c r="D36" s="45" t="s">
        <v>46</v>
      </c>
      <c r="E36" s="60">
        <v>15.563600000000001</v>
      </c>
      <c r="F36" s="71"/>
      <c r="G36" s="11"/>
    </row>
    <row r="37" spans="1:7" ht="25" x14ac:dyDescent="0.35">
      <c r="A37" s="18">
        <v>20</v>
      </c>
      <c r="B37" s="35" t="s">
        <v>47</v>
      </c>
      <c r="C37" s="10" t="s">
        <v>45</v>
      </c>
      <c r="D37" s="41" t="s">
        <v>48</v>
      </c>
      <c r="E37" s="60">
        <v>24.379439999999999</v>
      </c>
      <c r="F37" s="71"/>
      <c r="G37" s="11"/>
    </row>
    <row r="38" spans="1:7" ht="25" x14ac:dyDescent="0.35">
      <c r="A38" s="18">
        <v>21</v>
      </c>
      <c r="B38" s="36" t="s">
        <v>49</v>
      </c>
      <c r="C38" s="10" t="s">
        <v>45</v>
      </c>
      <c r="D38" s="41" t="s">
        <v>48</v>
      </c>
      <c r="E38" s="60">
        <v>8.3424000000000014</v>
      </c>
      <c r="F38" s="71"/>
      <c r="G38" s="11"/>
    </row>
    <row r="39" spans="1:7" ht="25" x14ac:dyDescent="0.35">
      <c r="A39" s="18">
        <v>22</v>
      </c>
      <c r="B39" s="37" t="s">
        <v>50</v>
      </c>
      <c r="C39" s="10" t="s">
        <v>45</v>
      </c>
      <c r="D39" s="41" t="s">
        <v>48</v>
      </c>
      <c r="E39" s="60">
        <v>1.6138399999999997</v>
      </c>
      <c r="F39" s="71"/>
      <c r="G39" s="11"/>
    </row>
    <row r="40" spans="1:7" ht="25" x14ac:dyDescent="0.35">
      <c r="A40" s="18">
        <v>23</v>
      </c>
      <c r="B40" s="35" t="s">
        <v>51</v>
      </c>
      <c r="C40" s="10" t="s">
        <v>45</v>
      </c>
      <c r="D40" s="41" t="s">
        <v>48</v>
      </c>
      <c r="E40" s="61">
        <v>8.133659999999999</v>
      </c>
      <c r="F40" s="71"/>
      <c r="G40" s="21"/>
    </row>
    <row r="41" spans="1:7" ht="25" x14ac:dyDescent="0.35">
      <c r="A41" s="18">
        <v>24</v>
      </c>
      <c r="B41" s="35" t="s">
        <v>52</v>
      </c>
      <c r="C41" s="10" t="s">
        <v>45</v>
      </c>
      <c r="D41" s="41" t="s">
        <v>53</v>
      </c>
      <c r="E41" s="61">
        <v>32.159999999999997</v>
      </c>
      <c r="F41" s="71"/>
      <c r="G41" s="11"/>
    </row>
    <row r="42" spans="1:7" ht="25" x14ac:dyDescent="0.35">
      <c r="A42" s="18">
        <v>25</v>
      </c>
      <c r="B42" s="35" t="s">
        <v>54</v>
      </c>
      <c r="C42" s="10" t="s">
        <v>45</v>
      </c>
      <c r="D42" s="41" t="s">
        <v>53</v>
      </c>
      <c r="E42" s="61">
        <v>34.651999999999994</v>
      </c>
      <c r="F42" s="71"/>
      <c r="G42" s="11"/>
    </row>
    <row r="43" spans="1:7" ht="25" x14ac:dyDescent="0.35">
      <c r="A43" s="18">
        <v>26</v>
      </c>
      <c r="B43" s="38" t="s">
        <v>159</v>
      </c>
      <c r="C43" s="10" t="s">
        <v>45</v>
      </c>
      <c r="D43" s="42" t="s">
        <v>53</v>
      </c>
      <c r="E43" s="61">
        <v>20.639999999999997</v>
      </c>
      <c r="F43" s="72"/>
      <c r="G43" s="11"/>
    </row>
    <row r="44" spans="1:7" ht="25" x14ac:dyDescent="0.35">
      <c r="A44" s="18">
        <v>27</v>
      </c>
      <c r="B44" s="38" t="s">
        <v>56</v>
      </c>
      <c r="C44" s="10" t="s">
        <v>45</v>
      </c>
      <c r="D44" s="42" t="s">
        <v>53</v>
      </c>
      <c r="E44" s="61">
        <v>8.7615999999999996</v>
      </c>
      <c r="F44" s="72"/>
      <c r="G44" s="11"/>
    </row>
    <row r="45" spans="1:7" ht="25" x14ac:dyDescent="0.35">
      <c r="A45" s="18">
        <v>28</v>
      </c>
      <c r="B45" s="38" t="s">
        <v>57</v>
      </c>
      <c r="C45" s="10" t="s">
        <v>45</v>
      </c>
      <c r="D45" s="43" t="s">
        <v>58</v>
      </c>
      <c r="E45" s="61">
        <v>1</v>
      </c>
      <c r="F45" s="72"/>
      <c r="G45" s="11"/>
    </row>
    <row r="46" spans="1:7" ht="25" x14ac:dyDescent="0.35">
      <c r="A46" s="18">
        <v>29</v>
      </c>
      <c r="B46" s="38" t="s">
        <v>59</v>
      </c>
      <c r="C46" s="10" t="s">
        <v>45</v>
      </c>
      <c r="D46" s="43" t="s">
        <v>58</v>
      </c>
      <c r="E46" s="61">
        <v>1</v>
      </c>
      <c r="F46" s="72"/>
      <c r="G46" s="11"/>
    </row>
    <row r="47" spans="1:7" ht="37.5" x14ac:dyDescent="0.35">
      <c r="A47" s="18">
        <v>30</v>
      </c>
      <c r="B47" s="35" t="s">
        <v>60</v>
      </c>
      <c r="C47" s="10" t="s">
        <v>45</v>
      </c>
      <c r="D47" s="44" t="s">
        <v>61</v>
      </c>
      <c r="E47" s="61">
        <v>6</v>
      </c>
      <c r="F47" s="72"/>
      <c r="G47" s="11"/>
    </row>
    <row r="48" spans="1:7" ht="37.5" x14ac:dyDescent="0.35">
      <c r="A48" s="18">
        <v>31</v>
      </c>
      <c r="B48" s="35" t="s">
        <v>62</v>
      </c>
      <c r="C48" s="10" t="s">
        <v>45</v>
      </c>
      <c r="D48" s="44" t="s">
        <v>61</v>
      </c>
      <c r="E48" s="61">
        <v>4</v>
      </c>
      <c r="F48" s="72"/>
      <c r="G48" s="20"/>
    </row>
    <row r="49" spans="1:7" ht="37.5" x14ac:dyDescent="0.35">
      <c r="A49" s="18">
        <v>32</v>
      </c>
      <c r="B49" s="35" t="s">
        <v>63</v>
      </c>
      <c r="C49" s="10" t="s">
        <v>45</v>
      </c>
      <c r="D49" s="44" t="s">
        <v>61</v>
      </c>
      <c r="E49" s="61">
        <v>4</v>
      </c>
      <c r="F49" s="72"/>
      <c r="G49" s="21"/>
    </row>
    <row r="50" spans="1:7" ht="37.5" x14ac:dyDescent="0.35">
      <c r="A50" s="18">
        <v>33</v>
      </c>
      <c r="B50" s="35" t="s">
        <v>64</v>
      </c>
      <c r="C50" s="10" t="s">
        <v>45</v>
      </c>
      <c r="D50" s="44" t="s">
        <v>61</v>
      </c>
      <c r="E50" s="61">
        <v>6</v>
      </c>
      <c r="F50" s="72"/>
      <c r="G50" s="11"/>
    </row>
    <row r="51" spans="1:7" ht="37.5" x14ac:dyDescent="0.35">
      <c r="A51" s="18">
        <v>34</v>
      </c>
      <c r="B51" s="35" t="s">
        <v>65</v>
      </c>
      <c r="C51" s="10" t="s">
        <v>45</v>
      </c>
      <c r="D51" s="44" t="s">
        <v>61</v>
      </c>
      <c r="E51" s="61">
        <v>3</v>
      </c>
      <c r="F51" s="72"/>
      <c r="G51" s="11"/>
    </row>
    <row r="52" spans="1:7" ht="25" x14ac:dyDescent="0.35">
      <c r="A52" s="18">
        <v>35</v>
      </c>
      <c r="B52" s="39" t="s">
        <v>66</v>
      </c>
      <c r="C52" s="10" t="s">
        <v>45</v>
      </c>
      <c r="D52" s="43" t="s">
        <v>58</v>
      </c>
      <c r="E52" s="61">
        <v>1</v>
      </c>
      <c r="F52" s="72"/>
      <c r="G52" s="11"/>
    </row>
    <row r="53" spans="1:7" ht="25" x14ac:dyDescent="0.35">
      <c r="A53" s="18">
        <v>36</v>
      </c>
      <c r="B53" s="39" t="s">
        <v>67</v>
      </c>
      <c r="C53" s="10" t="s">
        <v>45</v>
      </c>
      <c r="D53" s="43" t="s">
        <v>58</v>
      </c>
      <c r="E53" s="61">
        <v>1</v>
      </c>
      <c r="F53" s="72"/>
      <c r="G53" s="11"/>
    </row>
    <row r="54" spans="1:7" ht="25" x14ac:dyDescent="0.35">
      <c r="A54" s="18">
        <v>37</v>
      </c>
      <c r="B54" s="38" t="s">
        <v>68</v>
      </c>
      <c r="C54" s="10" t="s">
        <v>45</v>
      </c>
      <c r="D54" s="43" t="s">
        <v>58</v>
      </c>
      <c r="E54" s="61">
        <v>10</v>
      </c>
      <c r="F54" s="72"/>
      <c r="G54" s="11"/>
    </row>
    <row r="55" spans="1:7" ht="25" x14ac:dyDescent="0.35">
      <c r="A55" s="18">
        <v>38</v>
      </c>
      <c r="B55" s="38" t="s">
        <v>69</v>
      </c>
      <c r="C55" s="10" t="s">
        <v>45</v>
      </c>
      <c r="D55" s="43" t="s">
        <v>58</v>
      </c>
      <c r="E55" s="61">
        <v>4</v>
      </c>
      <c r="F55" s="72"/>
      <c r="G55" s="11"/>
    </row>
    <row r="56" spans="1:7" ht="25" x14ac:dyDescent="0.35">
      <c r="A56" s="18">
        <v>39</v>
      </c>
      <c r="B56" s="38" t="s">
        <v>70</v>
      </c>
      <c r="C56" s="10" t="s">
        <v>45</v>
      </c>
      <c r="D56" s="43" t="s">
        <v>58</v>
      </c>
      <c r="E56" s="61">
        <v>10</v>
      </c>
      <c r="F56" s="72"/>
      <c r="G56" s="11"/>
    </row>
    <row r="57" spans="1:7" ht="25" x14ac:dyDescent="0.35">
      <c r="A57" s="18">
        <v>40</v>
      </c>
      <c r="B57" s="38" t="s">
        <v>70</v>
      </c>
      <c r="C57" s="10" t="s">
        <v>45</v>
      </c>
      <c r="D57" s="43" t="s">
        <v>58</v>
      </c>
      <c r="E57" s="61">
        <v>6</v>
      </c>
      <c r="F57" s="72"/>
      <c r="G57" s="11"/>
    </row>
    <row r="58" spans="1:7" ht="25" x14ac:dyDescent="0.35">
      <c r="A58" s="18">
        <v>41</v>
      </c>
      <c r="B58" s="40" t="s">
        <v>71</v>
      </c>
      <c r="C58" s="10" t="s">
        <v>45</v>
      </c>
      <c r="D58" s="43" t="s">
        <v>58</v>
      </c>
      <c r="E58" s="61">
        <v>1</v>
      </c>
      <c r="F58" s="72"/>
      <c r="G58" s="11"/>
    </row>
    <row r="59" spans="1:7" ht="25" x14ac:dyDescent="0.35">
      <c r="A59" s="18">
        <v>42</v>
      </c>
      <c r="B59" s="40" t="s">
        <v>72</v>
      </c>
      <c r="C59" s="10" t="s">
        <v>45</v>
      </c>
      <c r="D59" s="45" t="s">
        <v>46</v>
      </c>
      <c r="E59" s="61">
        <v>10</v>
      </c>
      <c r="F59" s="72"/>
      <c r="G59" s="11"/>
    </row>
    <row r="60" spans="1:7" ht="37.5" x14ac:dyDescent="0.35">
      <c r="A60" s="18">
        <v>43</v>
      </c>
      <c r="B60" s="35" t="s">
        <v>73</v>
      </c>
      <c r="C60" s="10" t="s">
        <v>45</v>
      </c>
      <c r="D60" s="46" t="s">
        <v>61</v>
      </c>
      <c r="E60" s="61">
        <v>14</v>
      </c>
      <c r="F60" s="72"/>
      <c r="G60" s="11"/>
    </row>
    <row r="61" spans="1:7" x14ac:dyDescent="0.35">
      <c r="A61" s="24"/>
      <c r="B61" s="119" t="s">
        <v>74</v>
      </c>
      <c r="C61" s="119"/>
      <c r="D61" s="119"/>
      <c r="E61" s="119"/>
      <c r="F61" s="120"/>
      <c r="G61" s="13">
        <f>SUM(G36:G60)</f>
        <v>0</v>
      </c>
    </row>
    <row r="62" spans="1:7" x14ac:dyDescent="0.35">
      <c r="A62" s="25"/>
      <c r="B62" s="121"/>
      <c r="C62" s="121"/>
      <c r="D62" s="121"/>
      <c r="E62" s="121"/>
      <c r="F62" s="122"/>
      <c r="G62" s="14" t="s">
        <v>31</v>
      </c>
    </row>
    <row r="63" spans="1:7" x14ac:dyDescent="0.35">
      <c r="A63" s="117" t="s">
        <v>75</v>
      </c>
      <c r="B63" s="118"/>
      <c r="C63" s="118"/>
      <c r="D63" s="118"/>
      <c r="E63" s="118"/>
      <c r="F63" s="118"/>
      <c r="G63" s="118"/>
    </row>
    <row r="64" spans="1:7" ht="37.5" x14ac:dyDescent="0.35">
      <c r="A64" s="8">
        <v>44</v>
      </c>
      <c r="B64" s="15" t="s">
        <v>122</v>
      </c>
      <c r="C64" s="16" t="s">
        <v>37</v>
      </c>
      <c r="D64" s="17" t="s">
        <v>27</v>
      </c>
      <c r="E64" s="17">
        <v>1</v>
      </c>
      <c r="F64" s="17"/>
      <c r="G64" s="11"/>
    </row>
    <row r="65" spans="1:7" ht="25" x14ac:dyDescent="0.35">
      <c r="A65" s="18">
        <v>45</v>
      </c>
      <c r="B65" s="68" t="s">
        <v>76</v>
      </c>
      <c r="C65" s="10" t="s">
        <v>77</v>
      </c>
      <c r="D65" s="41" t="s">
        <v>48</v>
      </c>
      <c r="E65" s="70">
        <v>0.245</v>
      </c>
      <c r="F65" s="50"/>
      <c r="G65" s="11"/>
    </row>
    <row r="66" spans="1:7" ht="25" x14ac:dyDescent="0.35">
      <c r="A66" s="18">
        <v>46</v>
      </c>
      <c r="B66" s="69" t="s">
        <v>78</v>
      </c>
      <c r="C66" s="10" t="s">
        <v>77</v>
      </c>
      <c r="D66" s="41" t="s">
        <v>48</v>
      </c>
      <c r="E66" s="59">
        <v>0.1</v>
      </c>
      <c r="F66" s="52"/>
      <c r="G66" s="11"/>
    </row>
    <row r="67" spans="1:7" ht="25" x14ac:dyDescent="0.35">
      <c r="A67" s="8">
        <v>47</v>
      </c>
      <c r="B67" s="37" t="s">
        <v>50</v>
      </c>
      <c r="C67" s="10" t="s">
        <v>77</v>
      </c>
      <c r="D67" s="41" t="s">
        <v>48</v>
      </c>
      <c r="E67" s="59">
        <v>0.05</v>
      </c>
      <c r="F67" s="52"/>
      <c r="G67" s="11"/>
    </row>
    <row r="68" spans="1:7" ht="25" x14ac:dyDescent="0.35">
      <c r="A68" s="18">
        <v>48</v>
      </c>
      <c r="B68" s="38" t="s">
        <v>79</v>
      </c>
      <c r="C68" s="10" t="s">
        <v>77</v>
      </c>
      <c r="D68" s="41" t="s">
        <v>48</v>
      </c>
      <c r="E68" s="59">
        <v>0.129</v>
      </c>
      <c r="F68" s="52"/>
      <c r="G68" s="11"/>
    </row>
    <row r="69" spans="1:7" ht="25" x14ac:dyDescent="0.35">
      <c r="A69" s="18">
        <v>49</v>
      </c>
      <c r="B69" s="37" t="s">
        <v>80</v>
      </c>
      <c r="C69" s="10" t="s">
        <v>77</v>
      </c>
      <c r="D69" s="41" t="s">
        <v>48</v>
      </c>
      <c r="E69" s="59">
        <v>0.05</v>
      </c>
      <c r="F69" s="52"/>
      <c r="G69" s="11"/>
    </row>
    <row r="70" spans="1:7" ht="25" x14ac:dyDescent="0.35">
      <c r="A70" s="8">
        <v>50</v>
      </c>
      <c r="B70" s="38" t="s">
        <v>81</v>
      </c>
      <c r="C70" s="10" t="s">
        <v>77</v>
      </c>
      <c r="D70" s="41" t="s">
        <v>53</v>
      </c>
      <c r="E70" s="59">
        <v>0.81</v>
      </c>
      <c r="F70" s="52"/>
      <c r="G70" s="11"/>
    </row>
    <row r="71" spans="1:7" ht="25" x14ac:dyDescent="0.35">
      <c r="A71" s="18">
        <v>51</v>
      </c>
      <c r="B71" s="38" t="s">
        <v>55</v>
      </c>
      <c r="C71" s="16" t="s">
        <v>77</v>
      </c>
      <c r="D71" s="41" t="s">
        <v>53</v>
      </c>
      <c r="E71" s="59">
        <v>0.81</v>
      </c>
      <c r="F71" s="52"/>
      <c r="G71" s="17"/>
    </row>
    <row r="72" spans="1:7" x14ac:dyDescent="0.35">
      <c r="A72" s="125" t="s">
        <v>82</v>
      </c>
      <c r="B72" s="126"/>
      <c r="C72" s="126"/>
      <c r="D72" s="126"/>
      <c r="E72" s="126"/>
      <c r="F72" s="127"/>
      <c r="G72" s="11">
        <v>6</v>
      </c>
    </row>
    <row r="73" spans="1:7" x14ac:dyDescent="0.35">
      <c r="A73" s="25"/>
      <c r="B73" s="119" t="s">
        <v>83</v>
      </c>
      <c r="C73" s="119"/>
      <c r="D73" s="119"/>
      <c r="E73" s="119"/>
      <c r="F73" s="120"/>
      <c r="G73" s="13">
        <f>SUM(G65:G71)*G72+G64</f>
        <v>0</v>
      </c>
    </row>
    <row r="74" spans="1:7" x14ac:dyDescent="0.35">
      <c r="A74" s="25"/>
      <c r="B74" s="121"/>
      <c r="C74" s="121"/>
      <c r="D74" s="121"/>
      <c r="E74" s="121"/>
      <c r="F74" s="122"/>
      <c r="G74" s="14" t="s">
        <v>31</v>
      </c>
    </row>
    <row r="75" spans="1:7" x14ac:dyDescent="0.35">
      <c r="A75" s="117" t="s">
        <v>41</v>
      </c>
      <c r="B75" s="118"/>
      <c r="C75" s="118"/>
      <c r="D75" s="118"/>
      <c r="E75" s="118"/>
      <c r="F75" s="118"/>
      <c r="G75" s="118"/>
    </row>
    <row r="76" spans="1:7" ht="87.5" x14ac:dyDescent="0.35">
      <c r="A76" s="18">
        <v>52</v>
      </c>
      <c r="B76" s="9" t="s">
        <v>42</v>
      </c>
      <c r="C76" s="10" t="s">
        <v>43</v>
      </c>
      <c r="D76" s="11" t="s">
        <v>27</v>
      </c>
      <c r="E76" s="11">
        <v>1</v>
      </c>
      <c r="F76" s="11"/>
      <c r="G76" s="11"/>
    </row>
    <row r="77" spans="1:7" x14ac:dyDescent="0.35">
      <c r="A77" s="123" t="s">
        <v>40</v>
      </c>
      <c r="B77" s="119"/>
      <c r="C77" s="119"/>
      <c r="D77" s="119"/>
      <c r="E77" s="119"/>
      <c r="F77" s="119"/>
      <c r="G77" s="13">
        <f>G76</f>
        <v>0</v>
      </c>
    </row>
    <row r="78" spans="1:7" x14ac:dyDescent="0.35">
      <c r="A78" s="124"/>
      <c r="B78" s="121"/>
      <c r="C78" s="121"/>
      <c r="D78" s="121"/>
      <c r="E78" s="121"/>
      <c r="F78" s="121"/>
      <c r="G78" s="14" t="s">
        <v>31</v>
      </c>
    </row>
    <row r="79" spans="1:7" x14ac:dyDescent="0.35">
      <c r="A79" s="117" t="s">
        <v>84</v>
      </c>
      <c r="B79" s="118"/>
      <c r="C79" s="118"/>
      <c r="D79" s="118"/>
      <c r="E79" s="118"/>
      <c r="F79" s="118"/>
      <c r="G79" s="118"/>
    </row>
    <row r="80" spans="1:7" ht="25" x14ac:dyDescent="0.35">
      <c r="A80" s="18">
        <v>53</v>
      </c>
      <c r="B80" s="47" t="s">
        <v>85</v>
      </c>
      <c r="C80" s="10" t="s">
        <v>77</v>
      </c>
      <c r="D80" s="48" t="s">
        <v>86</v>
      </c>
      <c r="E80" s="49">
        <v>0.9</v>
      </c>
      <c r="F80" s="50"/>
      <c r="G80" s="11"/>
    </row>
    <row r="81" spans="1:7" ht="25" x14ac:dyDescent="0.35">
      <c r="A81" s="18">
        <v>54</v>
      </c>
      <c r="B81" s="19" t="s">
        <v>87</v>
      </c>
      <c r="C81" s="10" t="s">
        <v>77</v>
      </c>
      <c r="D81" s="23" t="s">
        <v>86</v>
      </c>
      <c r="E81" s="51">
        <v>0.5</v>
      </c>
      <c r="F81" s="52"/>
      <c r="G81" s="11"/>
    </row>
    <row r="82" spans="1:7" ht="25" x14ac:dyDescent="0.35">
      <c r="A82" s="18">
        <v>55</v>
      </c>
      <c r="B82" s="19" t="s">
        <v>88</v>
      </c>
      <c r="C82" s="10" t="s">
        <v>77</v>
      </c>
      <c r="D82" s="23" t="s">
        <v>86</v>
      </c>
      <c r="E82" s="51">
        <v>0.6</v>
      </c>
      <c r="F82" s="52"/>
      <c r="G82" s="11"/>
    </row>
    <row r="83" spans="1:7" ht="25" x14ac:dyDescent="0.35">
      <c r="A83" s="18">
        <v>56</v>
      </c>
      <c r="B83" s="22" t="s">
        <v>89</v>
      </c>
      <c r="C83" s="10" t="s">
        <v>77</v>
      </c>
      <c r="D83" s="23" t="s">
        <v>86</v>
      </c>
      <c r="E83" s="51">
        <v>0.4</v>
      </c>
      <c r="F83" s="52"/>
      <c r="G83" s="11"/>
    </row>
    <row r="84" spans="1:7" ht="25" x14ac:dyDescent="0.35">
      <c r="A84" s="18">
        <v>57</v>
      </c>
      <c r="B84" s="10" t="s">
        <v>90</v>
      </c>
      <c r="C84" s="10" t="s">
        <v>77</v>
      </c>
      <c r="D84" s="53" t="s">
        <v>91</v>
      </c>
      <c r="E84" s="51">
        <v>3.5</v>
      </c>
      <c r="F84" s="52"/>
      <c r="G84" s="11"/>
    </row>
    <row r="85" spans="1:7" ht="25" x14ac:dyDescent="0.35">
      <c r="A85" s="18">
        <v>58</v>
      </c>
      <c r="B85" s="19" t="s">
        <v>92</v>
      </c>
      <c r="C85" s="10" t="s">
        <v>77</v>
      </c>
      <c r="D85" s="53" t="s">
        <v>91</v>
      </c>
      <c r="E85" s="51">
        <v>2</v>
      </c>
      <c r="F85" s="52"/>
      <c r="G85" s="11"/>
    </row>
    <row r="86" spans="1:7" ht="25" x14ac:dyDescent="0.35">
      <c r="A86" s="18">
        <v>59</v>
      </c>
      <c r="B86" s="54" t="s">
        <v>93</v>
      </c>
      <c r="C86" s="10" t="s">
        <v>77</v>
      </c>
      <c r="D86" s="55" t="s">
        <v>94</v>
      </c>
      <c r="E86" s="56">
        <v>1</v>
      </c>
      <c r="F86" s="52"/>
      <c r="G86" s="11"/>
    </row>
    <row r="87" spans="1:7" x14ac:dyDescent="0.35">
      <c r="A87" s="129"/>
      <c r="B87" s="119" t="s">
        <v>83</v>
      </c>
      <c r="C87" s="119"/>
      <c r="D87" s="119"/>
      <c r="E87" s="119"/>
      <c r="F87" s="120"/>
      <c r="G87" s="13">
        <f>SUM(G80:G86)</f>
        <v>0</v>
      </c>
    </row>
    <row r="88" spans="1:7" x14ac:dyDescent="0.35">
      <c r="A88" s="130"/>
      <c r="B88" s="121"/>
      <c r="C88" s="121"/>
      <c r="D88" s="121"/>
      <c r="E88" s="121"/>
      <c r="F88" s="122"/>
      <c r="G88" s="14" t="s">
        <v>31</v>
      </c>
    </row>
    <row r="89" spans="1:7" x14ac:dyDescent="0.35">
      <c r="A89" s="131"/>
      <c r="B89" s="128" t="s">
        <v>95</v>
      </c>
      <c r="C89" s="128"/>
      <c r="D89" s="128"/>
      <c r="E89" s="128"/>
      <c r="F89" s="128"/>
      <c r="G89" s="128"/>
    </row>
    <row r="90" spans="1:7" ht="25" x14ac:dyDescent="0.35">
      <c r="A90" s="18">
        <v>60</v>
      </c>
      <c r="B90" s="35" t="s">
        <v>44</v>
      </c>
      <c r="C90" s="10" t="s">
        <v>77</v>
      </c>
      <c r="D90" s="59" t="s">
        <v>86</v>
      </c>
      <c r="E90" s="60">
        <v>2.2399999999999998</v>
      </c>
      <c r="F90" s="50"/>
      <c r="G90" s="11"/>
    </row>
    <row r="91" spans="1:7" ht="25" x14ac:dyDescent="0.35">
      <c r="A91" s="18">
        <v>61</v>
      </c>
      <c r="B91" s="35" t="s">
        <v>96</v>
      </c>
      <c r="C91" s="10" t="s">
        <v>77</v>
      </c>
      <c r="D91" s="59" t="s">
        <v>86</v>
      </c>
      <c r="E91" s="60">
        <v>1.7471999999999999</v>
      </c>
      <c r="F91" s="52"/>
      <c r="G91" s="11"/>
    </row>
    <row r="92" spans="1:7" ht="25" x14ac:dyDescent="0.35">
      <c r="A92" s="18">
        <v>62</v>
      </c>
      <c r="B92" s="36" t="s">
        <v>49</v>
      </c>
      <c r="C92" s="10" t="s">
        <v>77</v>
      </c>
      <c r="D92" s="59" t="s">
        <v>86</v>
      </c>
      <c r="E92" s="61">
        <v>0.81120000000000014</v>
      </c>
      <c r="F92" s="52"/>
      <c r="G92" s="11"/>
    </row>
    <row r="93" spans="1:7" ht="25" x14ac:dyDescent="0.35">
      <c r="A93" s="18">
        <v>63</v>
      </c>
      <c r="B93" s="35" t="s">
        <v>97</v>
      </c>
      <c r="C93" s="10" t="s">
        <v>77</v>
      </c>
      <c r="D93" s="59" t="s">
        <v>86</v>
      </c>
      <c r="E93" s="61">
        <v>0.16800000000000001</v>
      </c>
      <c r="F93" s="52"/>
      <c r="G93" s="11"/>
    </row>
    <row r="94" spans="1:7" ht="25" x14ac:dyDescent="0.35">
      <c r="A94" s="18">
        <v>64</v>
      </c>
      <c r="B94" s="38" t="s">
        <v>51</v>
      </c>
      <c r="C94" s="10" t="s">
        <v>77</v>
      </c>
      <c r="D94" s="59" t="s">
        <v>86</v>
      </c>
      <c r="E94" s="61">
        <v>0.6389999999999999</v>
      </c>
      <c r="F94" s="52"/>
      <c r="G94" s="11"/>
    </row>
    <row r="95" spans="1:7" ht="25" x14ac:dyDescent="0.35">
      <c r="A95" s="18">
        <v>65</v>
      </c>
      <c r="B95" s="36" t="s">
        <v>98</v>
      </c>
      <c r="C95" s="57" t="s">
        <v>77</v>
      </c>
      <c r="D95" s="62" t="s">
        <v>91</v>
      </c>
      <c r="E95" s="61">
        <v>5.76</v>
      </c>
      <c r="F95" s="58"/>
      <c r="G95" s="11"/>
    </row>
    <row r="96" spans="1:7" ht="25" x14ac:dyDescent="0.35">
      <c r="A96" s="18">
        <v>66</v>
      </c>
      <c r="B96" s="36" t="s">
        <v>130</v>
      </c>
      <c r="C96" s="57" t="s">
        <v>77</v>
      </c>
      <c r="D96" s="62" t="s">
        <v>94</v>
      </c>
      <c r="E96" s="61">
        <v>2</v>
      </c>
      <c r="F96" s="58"/>
      <c r="G96" s="11"/>
    </row>
    <row r="97" spans="1:7" x14ac:dyDescent="0.35">
      <c r="A97" s="34"/>
      <c r="B97" s="135" t="s">
        <v>99</v>
      </c>
      <c r="C97" s="135"/>
      <c r="D97" s="135"/>
      <c r="E97" s="135"/>
      <c r="F97" s="135"/>
      <c r="G97" s="11">
        <v>3</v>
      </c>
    </row>
    <row r="98" spans="1:7" x14ac:dyDescent="0.35">
      <c r="A98" s="132"/>
      <c r="B98" s="119" t="s">
        <v>178</v>
      </c>
      <c r="C98" s="119"/>
      <c r="D98" s="119"/>
      <c r="E98" s="119"/>
      <c r="F98" s="120"/>
      <c r="G98" s="13">
        <f>SUM(G90:G96)*G97</f>
        <v>0</v>
      </c>
    </row>
    <row r="99" spans="1:7" x14ac:dyDescent="0.35">
      <c r="A99" s="133"/>
      <c r="B99" s="121"/>
      <c r="C99" s="121"/>
      <c r="D99" s="121"/>
      <c r="E99" s="121"/>
      <c r="F99" s="122"/>
      <c r="G99" s="14" t="s">
        <v>31</v>
      </c>
    </row>
    <row r="100" spans="1:7" x14ac:dyDescent="0.35">
      <c r="A100" s="134"/>
      <c r="B100" s="117" t="s">
        <v>100</v>
      </c>
      <c r="C100" s="118"/>
      <c r="D100" s="118"/>
      <c r="E100" s="118"/>
      <c r="F100" s="118"/>
      <c r="G100" s="118"/>
    </row>
    <row r="101" spans="1:7" ht="37.5" x14ac:dyDescent="0.35">
      <c r="A101" s="18">
        <v>67</v>
      </c>
      <c r="B101" s="9" t="s">
        <v>176</v>
      </c>
      <c r="C101" s="10" t="s">
        <v>45</v>
      </c>
      <c r="D101" s="59" t="s">
        <v>86</v>
      </c>
      <c r="E101" s="11">
        <v>475</v>
      </c>
      <c r="F101" s="11"/>
      <c r="G101" s="20"/>
    </row>
    <row r="102" spans="1:7" ht="50" x14ac:dyDescent="0.35">
      <c r="A102" s="18">
        <v>68</v>
      </c>
      <c r="B102" s="9" t="s">
        <v>125</v>
      </c>
      <c r="C102" s="10" t="s">
        <v>45</v>
      </c>
      <c r="D102" s="11" t="s">
        <v>20</v>
      </c>
      <c r="E102" s="11">
        <v>60</v>
      </c>
      <c r="F102" s="11"/>
      <c r="G102" s="11"/>
    </row>
    <row r="103" spans="1:7" ht="50" x14ac:dyDescent="0.35">
      <c r="A103" s="18">
        <v>69</v>
      </c>
      <c r="B103" s="9" t="s">
        <v>126</v>
      </c>
      <c r="C103" s="10" t="s">
        <v>45</v>
      </c>
      <c r="D103" s="11" t="s">
        <v>20</v>
      </c>
      <c r="E103" s="11">
        <v>60</v>
      </c>
      <c r="F103" s="20"/>
      <c r="G103" s="20"/>
    </row>
    <row r="104" spans="1:7" ht="50" x14ac:dyDescent="0.35">
      <c r="A104" s="18">
        <v>70</v>
      </c>
      <c r="B104" s="9" t="s">
        <v>101</v>
      </c>
      <c r="C104" s="10" t="s">
        <v>45</v>
      </c>
      <c r="D104" s="11" t="s">
        <v>20</v>
      </c>
      <c r="E104" s="11">
        <v>950</v>
      </c>
      <c r="F104" s="11"/>
      <c r="G104" s="11"/>
    </row>
    <row r="105" spans="1:7" ht="25" x14ac:dyDescent="0.35">
      <c r="A105" s="18">
        <v>71</v>
      </c>
      <c r="B105" s="9" t="s">
        <v>127</v>
      </c>
      <c r="C105" s="10" t="s">
        <v>45</v>
      </c>
      <c r="D105" s="11" t="s">
        <v>20</v>
      </c>
      <c r="E105" s="11">
        <v>1</v>
      </c>
      <c r="F105" s="11"/>
      <c r="G105" s="11"/>
    </row>
    <row r="106" spans="1:7" x14ac:dyDescent="0.35">
      <c r="A106" s="123" t="s">
        <v>40</v>
      </c>
      <c r="B106" s="119"/>
      <c r="C106" s="119"/>
      <c r="D106" s="119"/>
      <c r="E106" s="119"/>
      <c r="F106" s="119"/>
      <c r="G106" s="27">
        <f>SUM(G101:G105)</f>
        <v>0</v>
      </c>
    </row>
    <row r="107" spans="1:7" x14ac:dyDescent="0.35">
      <c r="A107" s="124"/>
      <c r="B107" s="121"/>
      <c r="C107" s="121"/>
      <c r="D107" s="121"/>
      <c r="E107" s="121"/>
      <c r="F107" s="121"/>
      <c r="G107" s="14" t="s">
        <v>31</v>
      </c>
    </row>
    <row r="108" spans="1:7" x14ac:dyDescent="0.35">
      <c r="A108" s="33"/>
      <c r="B108" s="117" t="s">
        <v>102</v>
      </c>
      <c r="C108" s="118"/>
      <c r="D108" s="118"/>
      <c r="E108" s="118"/>
      <c r="F108" s="118"/>
      <c r="G108" s="118"/>
    </row>
    <row r="109" spans="1:7" ht="25" x14ac:dyDescent="0.35">
      <c r="A109" s="18">
        <v>72</v>
      </c>
      <c r="B109" s="63" t="s">
        <v>103</v>
      </c>
      <c r="C109" s="10" t="s">
        <v>45</v>
      </c>
      <c r="D109" s="64" t="s">
        <v>104</v>
      </c>
      <c r="E109" s="65">
        <v>0.56999999999999995</v>
      </c>
      <c r="F109" s="11"/>
      <c r="G109" s="20"/>
    </row>
    <row r="110" spans="1:7" ht="25" x14ac:dyDescent="0.35">
      <c r="A110" s="18">
        <v>73</v>
      </c>
      <c r="B110" s="63" t="s">
        <v>105</v>
      </c>
      <c r="C110" s="10" t="s">
        <v>45</v>
      </c>
      <c r="D110" s="64" t="s">
        <v>104</v>
      </c>
      <c r="E110" s="65">
        <v>0.5</v>
      </c>
      <c r="F110" s="26"/>
      <c r="G110" s="26"/>
    </row>
    <row r="111" spans="1:7" ht="25" x14ac:dyDescent="0.35">
      <c r="A111" s="18">
        <v>74</v>
      </c>
      <c r="B111" s="63" t="s">
        <v>106</v>
      </c>
      <c r="C111" s="10" t="s">
        <v>45</v>
      </c>
      <c r="D111" s="64" t="s">
        <v>104</v>
      </c>
      <c r="E111" s="65">
        <v>0.5</v>
      </c>
      <c r="F111" s="11"/>
      <c r="G111" s="11"/>
    </row>
    <row r="112" spans="1:7" ht="25" x14ac:dyDescent="0.35">
      <c r="A112" s="18">
        <v>75</v>
      </c>
      <c r="B112" s="63" t="s">
        <v>107</v>
      </c>
      <c r="C112" s="10" t="s">
        <v>45</v>
      </c>
      <c r="D112" s="64" t="s">
        <v>104</v>
      </c>
      <c r="E112" s="66">
        <v>0.3</v>
      </c>
      <c r="F112" s="11"/>
      <c r="G112" s="11"/>
    </row>
    <row r="113" spans="1:7" ht="25" x14ac:dyDescent="0.35">
      <c r="A113" s="18">
        <v>76</v>
      </c>
      <c r="B113" s="63" t="s">
        <v>108</v>
      </c>
      <c r="C113" s="10" t="s">
        <v>45</v>
      </c>
      <c r="D113" s="64" t="s">
        <v>104</v>
      </c>
      <c r="E113" s="65">
        <v>0.3</v>
      </c>
      <c r="F113" s="20"/>
      <c r="G113" s="20"/>
    </row>
    <row r="114" spans="1:7" ht="25" x14ac:dyDescent="0.35">
      <c r="A114" s="18">
        <v>77</v>
      </c>
      <c r="B114" s="67" t="s">
        <v>109</v>
      </c>
      <c r="C114" s="10" t="s">
        <v>45</v>
      </c>
      <c r="D114" s="64" t="s">
        <v>110</v>
      </c>
      <c r="E114" s="65">
        <v>1.5</v>
      </c>
      <c r="F114" s="11"/>
      <c r="G114" s="11"/>
    </row>
    <row r="115" spans="1:7" ht="25" x14ac:dyDescent="0.35">
      <c r="A115" s="18">
        <v>78</v>
      </c>
      <c r="B115" s="67" t="s">
        <v>111</v>
      </c>
      <c r="C115" s="10" t="s">
        <v>45</v>
      </c>
      <c r="D115" s="64" t="s">
        <v>112</v>
      </c>
      <c r="E115" s="65">
        <v>1</v>
      </c>
      <c r="F115" s="11"/>
      <c r="G115" s="11"/>
    </row>
    <row r="116" spans="1:7" x14ac:dyDescent="0.35">
      <c r="A116" s="125" t="s">
        <v>113</v>
      </c>
      <c r="B116" s="126"/>
      <c r="C116" s="126"/>
      <c r="D116" s="126"/>
      <c r="E116" s="126"/>
      <c r="F116" s="127"/>
      <c r="G116" s="11">
        <v>8</v>
      </c>
    </row>
    <row r="117" spans="1:7" x14ac:dyDescent="0.35">
      <c r="A117" s="123" t="s">
        <v>40</v>
      </c>
      <c r="B117" s="119"/>
      <c r="C117" s="119"/>
      <c r="D117" s="119"/>
      <c r="E117" s="119"/>
      <c r="F117" s="119"/>
      <c r="G117" s="27">
        <f>SUM(G109:G115)*G116</f>
        <v>0</v>
      </c>
    </row>
    <row r="118" spans="1:7" x14ac:dyDescent="0.35">
      <c r="A118" s="124"/>
      <c r="B118" s="121"/>
      <c r="C118" s="121"/>
      <c r="D118" s="121"/>
      <c r="E118" s="121"/>
      <c r="F118" s="121"/>
      <c r="G118" s="14" t="s">
        <v>31</v>
      </c>
    </row>
    <row r="119" spans="1:7" ht="15" thickBot="1" x14ac:dyDescent="0.4">
      <c r="A119" s="85"/>
      <c r="B119" s="128" t="s">
        <v>172</v>
      </c>
      <c r="C119" s="128"/>
      <c r="D119" s="128"/>
      <c r="E119" s="128"/>
      <c r="F119" s="128"/>
      <c r="G119" s="128"/>
    </row>
    <row r="120" spans="1:7" x14ac:dyDescent="0.35">
      <c r="A120" s="18">
        <v>79</v>
      </c>
      <c r="B120" s="87" t="s">
        <v>167</v>
      </c>
      <c r="C120" s="10" t="s">
        <v>19</v>
      </c>
      <c r="D120" s="59" t="s">
        <v>168</v>
      </c>
      <c r="E120" s="60">
        <v>8</v>
      </c>
      <c r="F120" s="50"/>
      <c r="G120" s="11"/>
    </row>
    <row r="121" spans="1:7" ht="25" x14ac:dyDescent="0.35">
      <c r="A121" s="18">
        <v>80</v>
      </c>
      <c r="B121" s="35" t="s">
        <v>169</v>
      </c>
      <c r="C121" s="10" t="s">
        <v>19</v>
      </c>
      <c r="D121" s="59" t="s">
        <v>20</v>
      </c>
      <c r="E121" s="60">
        <v>4</v>
      </c>
      <c r="F121" s="52"/>
      <c r="G121" s="11"/>
    </row>
    <row r="122" spans="1:7" x14ac:dyDescent="0.35">
      <c r="A122" s="18">
        <v>81</v>
      </c>
      <c r="B122" s="36" t="s">
        <v>173</v>
      </c>
      <c r="C122" s="10" t="s">
        <v>19</v>
      </c>
      <c r="D122" s="59" t="s">
        <v>20</v>
      </c>
      <c r="E122" s="61">
        <v>100</v>
      </c>
      <c r="F122" s="88"/>
      <c r="G122" s="11"/>
    </row>
    <row r="123" spans="1:7" ht="25" x14ac:dyDescent="0.35">
      <c r="A123" s="18">
        <v>82</v>
      </c>
      <c r="B123" s="36" t="s">
        <v>170</v>
      </c>
      <c r="C123" s="10" t="s">
        <v>19</v>
      </c>
      <c r="D123" s="59" t="s">
        <v>20</v>
      </c>
      <c r="E123" s="61">
        <v>100</v>
      </c>
      <c r="F123" s="52"/>
      <c r="G123" s="11"/>
    </row>
    <row r="124" spans="1:7" x14ac:dyDescent="0.35">
      <c r="A124" s="34"/>
      <c r="B124" s="135"/>
      <c r="C124" s="135"/>
      <c r="D124" s="135"/>
      <c r="E124" s="135"/>
      <c r="F124" s="135"/>
      <c r="G124" s="11">
        <v>1</v>
      </c>
    </row>
    <row r="125" spans="1:7" x14ac:dyDescent="0.35">
      <c r="A125" s="85"/>
      <c r="B125" s="119" t="s">
        <v>171</v>
      </c>
      <c r="C125" s="119"/>
      <c r="D125" s="119"/>
      <c r="E125" s="119"/>
      <c r="F125" s="120"/>
      <c r="G125" s="13">
        <f>SUM(G120:G123)*G124</f>
        <v>0</v>
      </c>
    </row>
    <row r="126" spans="1:7" x14ac:dyDescent="0.35">
      <c r="A126" s="85"/>
      <c r="B126" s="121"/>
      <c r="C126" s="121"/>
      <c r="D126" s="121"/>
      <c r="E126" s="121"/>
      <c r="F126" s="122"/>
      <c r="G126" s="14" t="s">
        <v>31</v>
      </c>
    </row>
    <row r="127" spans="1:7" ht="25" x14ac:dyDescent="0.35">
      <c r="A127" s="18">
        <v>83</v>
      </c>
      <c r="B127" s="63" t="s">
        <v>114</v>
      </c>
      <c r="C127" s="10" t="s">
        <v>45</v>
      </c>
      <c r="D127" s="64" t="s">
        <v>115</v>
      </c>
      <c r="E127" s="66">
        <v>1</v>
      </c>
      <c r="F127" s="11"/>
      <c r="G127" s="11"/>
    </row>
    <row r="128" spans="1:7" x14ac:dyDescent="0.35">
      <c r="A128" s="123" t="s">
        <v>116</v>
      </c>
      <c r="B128" s="119"/>
      <c r="C128" s="119"/>
      <c r="D128" s="119"/>
      <c r="E128" s="120"/>
      <c r="F128" s="139" t="s">
        <v>31</v>
      </c>
      <c r="G128" s="142">
        <f>G127+G117+G106+G98+G87+G77+G73+G61+G33+G21+G125</f>
        <v>0</v>
      </c>
    </row>
    <row r="129" spans="1:7" x14ac:dyDescent="0.35">
      <c r="A129" s="136"/>
      <c r="B129" s="137"/>
      <c r="C129" s="137"/>
      <c r="D129" s="137"/>
      <c r="E129" s="138"/>
      <c r="F129" s="140"/>
      <c r="G129" s="143"/>
    </row>
    <row r="130" spans="1:7" ht="15" thickBot="1" x14ac:dyDescent="0.4">
      <c r="A130" s="28"/>
      <c r="B130" s="29"/>
      <c r="C130" s="30"/>
      <c r="D130" s="29"/>
      <c r="E130" s="31"/>
      <c r="F130" s="141"/>
      <c r="G130" s="144"/>
    </row>
  </sheetData>
  <mergeCells count="44">
    <mergeCell ref="A8:G8"/>
    <mergeCell ref="A9:A10"/>
    <mergeCell ref="B9:B10"/>
    <mergeCell ref="C9:C10"/>
    <mergeCell ref="A3:G3"/>
    <mergeCell ref="A5:C5"/>
    <mergeCell ref="E5:F5"/>
    <mergeCell ref="A6:C6"/>
    <mergeCell ref="E6:F7"/>
    <mergeCell ref="G6:G7"/>
    <mergeCell ref="A7:C7"/>
    <mergeCell ref="A106:F107"/>
    <mergeCell ref="D9:D10"/>
    <mergeCell ref="E9:E10"/>
    <mergeCell ref="F9:F10"/>
    <mergeCell ref="G9:G10"/>
    <mergeCell ref="A11:G11"/>
    <mergeCell ref="B61:F62"/>
    <mergeCell ref="B97:F97"/>
    <mergeCell ref="A98:A100"/>
    <mergeCell ref="B98:F99"/>
    <mergeCell ref="B100:G100"/>
    <mergeCell ref="A21:F22"/>
    <mergeCell ref="A23:G23"/>
    <mergeCell ref="A33:F34"/>
    <mergeCell ref="A35:G35"/>
    <mergeCell ref="A63:G63"/>
    <mergeCell ref="A72:F72"/>
    <mergeCell ref="B73:F74"/>
    <mergeCell ref="A79:G79"/>
    <mergeCell ref="A87:A89"/>
    <mergeCell ref="B87:F88"/>
    <mergeCell ref="B89:G89"/>
    <mergeCell ref="A75:G75"/>
    <mergeCell ref="A77:F78"/>
    <mergeCell ref="A116:F116"/>
    <mergeCell ref="A117:F118"/>
    <mergeCell ref="A128:E129"/>
    <mergeCell ref="F128:F130"/>
    <mergeCell ref="B108:G108"/>
    <mergeCell ref="G128:G130"/>
    <mergeCell ref="B119:G119"/>
    <mergeCell ref="B124:F124"/>
    <mergeCell ref="B125:F126"/>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D4365-5AE0-46DC-AF29-CCE19CA332ED}">
  <dimension ref="A1:G122"/>
  <sheetViews>
    <sheetView topLeftCell="A119" zoomScale="80" zoomScaleNormal="80" workbookViewId="0">
      <selection activeCell="G97" sqref="G97"/>
    </sheetView>
  </sheetViews>
  <sheetFormatPr defaultRowHeight="14.5" x14ac:dyDescent="0.35"/>
  <cols>
    <col min="1" max="1" width="5.453125" bestFit="1" customWidth="1"/>
    <col min="2" max="2" width="64.453125" bestFit="1" customWidth="1"/>
    <col min="3" max="3" width="34.453125" customWidth="1"/>
    <col min="4" max="4" width="5.1796875" bestFit="1" customWidth="1"/>
    <col min="5" max="5" width="8" bestFit="1" customWidth="1"/>
    <col min="7" max="7" width="29.7265625" bestFit="1" customWidth="1"/>
  </cols>
  <sheetData>
    <row r="1" spans="1:7" x14ac:dyDescent="0.35">
      <c r="A1" s="1"/>
      <c r="B1" s="1"/>
      <c r="C1" s="2"/>
      <c r="D1" s="1"/>
      <c r="E1" s="1"/>
      <c r="F1" s="1"/>
      <c r="G1" s="3"/>
    </row>
    <row r="2" spans="1:7" x14ac:dyDescent="0.35">
      <c r="A2" s="5"/>
      <c r="B2" s="5"/>
      <c r="C2" s="5"/>
      <c r="D2" s="6"/>
      <c r="E2" s="6"/>
      <c r="F2" s="6"/>
      <c r="G2" s="6"/>
    </row>
    <row r="3" spans="1:7" x14ac:dyDescent="0.35">
      <c r="A3" s="103" t="s">
        <v>0</v>
      </c>
      <c r="B3" s="103"/>
      <c r="C3" s="103"/>
      <c r="D3" s="103"/>
      <c r="E3" s="103"/>
      <c r="F3" s="103"/>
      <c r="G3" s="103"/>
    </row>
    <row r="4" spans="1:7" ht="15" thickBot="1" x14ac:dyDescent="0.4">
      <c r="A4" s="5" t="s">
        <v>1</v>
      </c>
      <c r="B4" s="5" t="s">
        <v>129</v>
      </c>
      <c r="C4" s="5"/>
      <c r="D4" s="5"/>
      <c r="E4" s="5"/>
      <c r="F4" s="5"/>
      <c r="G4" s="5"/>
    </row>
    <row r="5" spans="1:7" ht="15" thickBot="1" x14ac:dyDescent="0.4">
      <c r="A5" s="104" t="s">
        <v>3</v>
      </c>
      <c r="B5" s="105"/>
      <c r="C5" s="106"/>
      <c r="D5" s="5"/>
      <c r="E5" s="107" t="s">
        <v>4</v>
      </c>
      <c r="F5" s="107"/>
      <c r="G5" s="7"/>
    </row>
    <row r="6" spans="1:7" ht="15" thickBot="1" x14ac:dyDescent="0.4">
      <c r="A6" s="108" t="s">
        <v>5</v>
      </c>
      <c r="B6" s="109"/>
      <c r="C6" s="110"/>
      <c r="D6" s="5"/>
      <c r="E6" s="111" t="s">
        <v>6</v>
      </c>
      <c r="F6" s="112"/>
      <c r="G6" s="115" t="s">
        <v>7</v>
      </c>
    </row>
    <row r="7" spans="1:7" ht="15" thickBot="1" x14ac:dyDescent="0.4">
      <c r="A7" s="92"/>
      <c r="B7" s="92"/>
      <c r="C7" s="92"/>
      <c r="D7" s="5"/>
      <c r="E7" s="113"/>
      <c r="F7" s="114"/>
      <c r="G7" s="116"/>
    </row>
    <row r="8" spans="1:7" ht="15" thickBot="1" x14ac:dyDescent="0.4">
      <c r="A8" s="92" t="s">
        <v>8</v>
      </c>
      <c r="B8" s="92"/>
      <c r="C8" s="92"/>
      <c r="D8" s="92"/>
      <c r="E8" s="92"/>
      <c r="F8" s="92"/>
      <c r="G8" s="92"/>
    </row>
    <row r="9" spans="1:7" x14ac:dyDescent="0.35">
      <c r="A9" s="93" t="s">
        <v>9</v>
      </c>
      <c r="B9" s="95" t="s">
        <v>10</v>
      </c>
      <c r="C9" s="97" t="s">
        <v>11</v>
      </c>
      <c r="D9" s="95" t="s">
        <v>12</v>
      </c>
      <c r="E9" s="95" t="s">
        <v>13</v>
      </c>
      <c r="F9" s="99" t="s">
        <v>14</v>
      </c>
      <c r="G9" s="101" t="s">
        <v>15</v>
      </c>
    </row>
    <row r="10" spans="1:7" x14ac:dyDescent="0.35">
      <c r="A10" s="94"/>
      <c r="B10" s="96"/>
      <c r="C10" s="98"/>
      <c r="D10" s="96"/>
      <c r="E10" s="96"/>
      <c r="F10" s="100"/>
      <c r="G10" s="102"/>
    </row>
    <row r="11" spans="1:7" x14ac:dyDescent="0.35">
      <c r="A11" s="117" t="s">
        <v>16</v>
      </c>
      <c r="B11" s="118"/>
      <c r="C11" s="118"/>
      <c r="D11" s="118"/>
      <c r="E11" s="118"/>
      <c r="F11" s="118"/>
      <c r="G11" s="118"/>
    </row>
    <row r="12" spans="1:7" ht="195.75" customHeight="1" x14ac:dyDescent="0.35">
      <c r="A12" s="8">
        <v>1</v>
      </c>
      <c r="B12" s="9" t="s">
        <v>155</v>
      </c>
      <c r="C12" s="10" t="s">
        <v>17</v>
      </c>
      <c r="D12" s="11" t="s">
        <v>18</v>
      </c>
      <c r="E12" s="11">
        <v>1</v>
      </c>
      <c r="F12" s="11"/>
      <c r="G12" s="11"/>
    </row>
    <row r="13" spans="1:7" ht="37.5" x14ac:dyDescent="0.35">
      <c r="A13" s="8">
        <v>2</v>
      </c>
      <c r="B13" s="9" t="s">
        <v>151</v>
      </c>
      <c r="C13" s="10" t="s">
        <v>19</v>
      </c>
      <c r="D13" s="11" t="s">
        <v>20</v>
      </c>
      <c r="E13" s="17">
        <v>140</v>
      </c>
      <c r="F13" s="11"/>
      <c r="G13" s="11"/>
    </row>
    <row r="14" spans="1:7" ht="37.5" x14ac:dyDescent="0.35">
      <c r="A14" s="8">
        <v>3</v>
      </c>
      <c r="B14" s="9" t="s">
        <v>118</v>
      </c>
      <c r="C14" s="10" t="s">
        <v>19</v>
      </c>
      <c r="D14" s="11" t="s">
        <v>20</v>
      </c>
      <c r="E14" s="11">
        <v>90</v>
      </c>
      <c r="F14" s="11"/>
      <c r="G14" s="11"/>
    </row>
    <row r="15" spans="1:7" ht="37.5" x14ac:dyDescent="0.35">
      <c r="A15" s="8">
        <v>4</v>
      </c>
      <c r="B15" s="9" t="s">
        <v>21</v>
      </c>
      <c r="C15" s="10" t="s">
        <v>19</v>
      </c>
      <c r="D15" s="11" t="s">
        <v>20</v>
      </c>
      <c r="E15" s="11">
        <v>50</v>
      </c>
      <c r="F15" s="11"/>
      <c r="G15" s="11"/>
    </row>
    <row r="16" spans="1:7" ht="24.75" customHeight="1" x14ac:dyDescent="0.35">
      <c r="A16" s="8">
        <v>5</v>
      </c>
      <c r="B16" s="9" t="s">
        <v>22</v>
      </c>
      <c r="C16" s="10" t="s">
        <v>19</v>
      </c>
      <c r="D16" s="11" t="s">
        <v>23</v>
      </c>
      <c r="E16" s="11">
        <v>2</v>
      </c>
      <c r="F16" s="11"/>
      <c r="G16" s="11"/>
    </row>
    <row r="17" spans="1:7" x14ac:dyDescent="0.35">
      <c r="A17" s="8">
        <v>6</v>
      </c>
      <c r="B17" s="9" t="s">
        <v>24</v>
      </c>
      <c r="C17" s="10" t="s">
        <v>19</v>
      </c>
      <c r="D17" s="11" t="s">
        <v>25</v>
      </c>
      <c r="E17" s="11">
        <v>8</v>
      </c>
      <c r="F17" s="11"/>
      <c r="G17" s="11"/>
    </row>
    <row r="18" spans="1:7" ht="25" x14ac:dyDescent="0.35">
      <c r="A18" s="8">
        <v>7</v>
      </c>
      <c r="B18" s="9" t="s">
        <v>26</v>
      </c>
      <c r="C18" s="10" t="s">
        <v>19</v>
      </c>
      <c r="D18" s="11" t="s">
        <v>27</v>
      </c>
      <c r="E18" s="11">
        <v>1</v>
      </c>
      <c r="F18" s="11"/>
      <c r="G18" s="11"/>
    </row>
    <row r="19" spans="1:7" x14ac:dyDescent="0.35">
      <c r="A19" s="8">
        <v>8</v>
      </c>
      <c r="B19" s="9" t="s">
        <v>28</v>
      </c>
      <c r="C19" s="10" t="s">
        <v>19</v>
      </c>
      <c r="D19" s="11" t="s">
        <v>27</v>
      </c>
      <c r="E19" s="11">
        <v>1</v>
      </c>
      <c r="F19" s="11"/>
      <c r="G19" s="11"/>
    </row>
    <row r="20" spans="1:7" x14ac:dyDescent="0.35">
      <c r="A20" s="8">
        <v>9</v>
      </c>
      <c r="B20" s="12" t="s">
        <v>119</v>
      </c>
      <c r="C20" s="10" t="s">
        <v>29</v>
      </c>
      <c r="D20" s="11" t="s">
        <v>27</v>
      </c>
      <c r="E20" s="11">
        <v>1</v>
      </c>
      <c r="F20" s="11"/>
      <c r="G20" s="11"/>
    </row>
    <row r="21" spans="1:7" x14ac:dyDescent="0.35">
      <c r="A21" s="123" t="s">
        <v>30</v>
      </c>
      <c r="B21" s="119"/>
      <c r="C21" s="119"/>
      <c r="D21" s="119"/>
      <c r="E21" s="119"/>
      <c r="F21" s="119"/>
      <c r="G21" s="13">
        <f>SUM(G12:G20)</f>
        <v>0</v>
      </c>
    </row>
    <row r="22" spans="1:7" x14ac:dyDescent="0.35">
      <c r="A22" s="124"/>
      <c r="B22" s="121"/>
      <c r="C22" s="121"/>
      <c r="D22" s="121"/>
      <c r="E22" s="121"/>
      <c r="F22" s="121"/>
      <c r="G22" s="14" t="s">
        <v>31</v>
      </c>
    </row>
    <row r="23" spans="1:7" x14ac:dyDescent="0.35">
      <c r="A23" s="117" t="s">
        <v>32</v>
      </c>
      <c r="B23" s="118"/>
      <c r="C23" s="118"/>
      <c r="D23" s="118"/>
      <c r="E23" s="118"/>
      <c r="F23" s="118"/>
      <c r="G23" s="118"/>
    </row>
    <row r="24" spans="1:7" ht="65.25" customHeight="1" x14ac:dyDescent="0.35">
      <c r="A24" s="8">
        <v>10</v>
      </c>
      <c r="B24" s="15" t="s">
        <v>162</v>
      </c>
      <c r="C24" s="16" t="s">
        <v>33</v>
      </c>
      <c r="D24" s="17" t="s">
        <v>34</v>
      </c>
      <c r="E24" s="17">
        <v>1</v>
      </c>
      <c r="F24" s="17"/>
      <c r="G24" s="11"/>
    </row>
    <row r="25" spans="1:7" ht="25" x14ac:dyDescent="0.35">
      <c r="A25" s="8">
        <v>11</v>
      </c>
      <c r="B25" s="15" t="s">
        <v>121</v>
      </c>
      <c r="C25" s="16" t="s">
        <v>35</v>
      </c>
      <c r="D25" s="17" t="s">
        <v>34</v>
      </c>
      <c r="E25" s="17">
        <v>1</v>
      </c>
      <c r="F25" s="17"/>
      <c r="G25" s="11"/>
    </row>
    <row r="26" spans="1:7" ht="112.5" x14ac:dyDescent="0.35">
      <c r="A26" s="8">
        <v>12</v>
      </c>
      <c r="B26" s="15" t="s">
        <v>120</v>
      </c>
      <c r="C26" s="16" t="s">
        <v>36</v>
      </c>
      <c r="D26" s="17" t="s">
        <v>34</v>
      </c>
      <c r="E26" s="17">
        <v>10</v>
      </c>
      <c r="F26" s="17"/>
      <c r="G26" s="11"/>
    </row>
    <row r="27" spans="1:7" x14ac:dyDescent="0.35">
      <c r="A27" s="8">
        <v>13</v>
      </c>
      <c r="B27" s="15" t="s">
        <v>128</v>
      </c>
      <c r="C27" s="16" t="s">
        <v>19</v>
      </c>
      <c r="D27" s="17" t="s">
        <v>20</v>
      </c>
      <c r="E27" s="17">
        <v>50</v>
      </c>
      <c r="F27" s="17"/>
      <c r="G27" s="11"/>
    </row>
    <row r="28" spans="1:7" ht="25" x14ac:dyDescent="0.35">
      <c r="A28" s="8">
        <v>14</v>
      </c>
      <c r="B28" s="15" t="s">
        <v>38</v>
      </c>
      <c r="C28" s="16" t="s">
        <v>37</v>
      </c>
      <c r="D28" s="17" t="s">
        <v>27</v>
      </c>
      <c r="E28" s="17">
        <v>1</v>
      </c>
      <c r="F28" s="17"/>
      <c r="G28" s="11"/>
    </row>
    <row r="29" spans="1:7" ht="25" x14ac:dyDescent="0.35">
      <c r="A29" s="8">
        <v>15</v>
      </c>
      <c r="B29" s="9" t="s">
        <v>123</v>
      </c>
      <c r="C29" s="10" t="s">
        <v>19</v>
      </c>
      <c r="D29" s="11" t="s">
        <v>20</v>
      </c>
      <c r="E29" s="11">
        <v>200</v>
      </c>
      <c r="F29" s="11"/>
      <c r="G29" s="11"/>
    </row>
    <row r="30" spans="1:7" ht="52.5" customHeight="1" x14ac:dyDescent="0.35">
      <c r="A30" s="8">
        <v>16</v>
      </c>
      <c r="B30" s="9" t="s">
        <v>158</v>
      </c>
      <c r="C30" s="16" t="s">
        <v>37</v>
      </c>
      <c r="D30" s="17" t="s">
        <v>27</v>
      </c>
      <c r="E30" s="17">
        <v>1</v>
      </c>
      <c r="F30" s="11"/>
      <c r="G30" s="11"/>
    </row>
    <row r="31" spans="1:7" s="4" customFormat="1" ht="36.65" customHeight="1" x14ac:dyDescent="0.25">
      <c r="A31" s="18">
        <v>17</v>
      </c>
      <c r="B31" s="83" t="s">
        <v>152</v>
      </c>
      <c r="C31" s="10" t="s">
        <v>45</v>
      </c>
      <c r="D31" s="84" t="s">
        <v>153</v>
      </c>
      <c r="E31" s="11">
        <v>1</v>
      </c>
      <c r="F31" s="11"/>
      <c r="G31" s="11"/>
    </row>
    <row r="32" spans="1:7" ht="25" x14ac:dyDescent="0.35">
      <c r="A32" s="8">
        <v>18</v>
      </c>
      <c r="B32" s="9" t="s">
        <v>39</v>
      </c>
      <c r="C32" s="10" t="s">
        <v>19</v>
      </c>
      <c r="D32" s="11" t="s">
        <v>20</v>
      </c>
      <c r="E32" s="11">
        <v>290</v>
      </c>
      <c r="F32" s="11"/>
      <c r="G32" s="11"/>
    </row>
    <row r="33" spans="1:7" x14ac:dyDescent="0.35">
      <c r="A33" s="123" t="s">
        <v>40</v>
      </c>
      <c r="B33" s="119"/>
      <c r="C33" s="119"/>
      <c r="D33" s="119"/>
      <c r="E33" s="119"/>
      <c r="F33" s="119"/>
      <c r="G33" s="13">
        <f>SUM(G24:G32)</f>
        <v>0</v>
      </c>
    </row>
    <row r="34" spans="1:7" x14ac:dyDescent="0.35">
      <c r="A34" s="124"/>
      <c r="B34" s="121"/>
      <c r="C34" s="121"/>
      <c r="D34" s="121"/>
      <c r="E34" s="121"/>
      <c r="F34" s="121"/>
      <c r="G34" s="14" t="s">
        <v>31</v>
      </c>
    </row>
    <row r="35" spans="1:7" x14ac:dyDescent="0.35">
      <c r="A35" s="117" t="s">
        <v>124</v>
      </c>
      <c r="B35" s="118"/>
      <c r="C35" s="118"/>
      <c r="D35" s="118"/>
      <c r="E35" s="118"/>
      <c r="F35" s="118"/>
      <c r="G35" s="118"/>
    </row>
    <row r="36" spans="1:7" ht="25" x14ac:dyDescent="0.35">
      <c r="A36" s="18">
        <v>19</v>
      </c>
      <c r="B36" s="35" t="s">
        <v>44</v>
      </c>
      <c r="C36" s="10" t="s">
        <v>45</v>
      </c>
      <c r="D36" s="45" t="s">
        <v>46</v>
      </c>
      <c r="E36" s="60">
        <v>15.563600000000001</v>
      </c>
      <c r="F36" s="71"/>
      <c r="G36" s="11"/>
    </row>
    <row r="37" spans="1:7" ht="25" x14ac:dyDescent="0.35">
      <c r="A37" s="18">
        <v>20</v>
      </c>
      <c r="B37" s="35" t="s">
        <v>47</v>
      </c>
      <c r="C37" s="10" t="s">
        <v>45</v>
      </c>
      <c r="D37" s="41" t="s">
        <v>48</v>
      </c>
      <c r="E37" s="60">
        <v>24.379439999999999</v>
      </c>
      <c r="F37" s="71"/>
      <c r="G37" s="11"/>
    </row>
    <row r="38" spans="1:7" ht="25" x14ac:dyDescent="0.35">
      <c r="A38" s="18">
        <v>21</v>
      </c>
      <c r="B38" s="36" t="s">
        <v>49</v>
      </c>
      <c r="C38" s="10" t="s">
        <v>45</v>
      </c>
      <c r="D38" s="41" t="s">
        <v>48</v>
      </c>
      <c r="E38" s="60">
        <v>8.3424000000000014</v>
      </c>
      <c r="F38" s="89"/>
      <c r="G38" s="11"/>
    </row>
    <row r="39" spans="1:7" ht="25" x14ac:dyDescent="0.35">
      <c r="A39" s="18">
        <v>22</v>
      </c>
      <c r="B39" s="37" t="s">
        <v>50</v>
      </c>
      <c r="C39" s="10" t="s">
        <v>45</v>
      </c>
      <c r="D39" s="41" t="s">
        <v>48</v>
      </c>
      <c r="E39" s="60">
        <v>1.6138399999999997</v>
      </c>
      <c r="F39" s="71"/>
      <c r="G39" s="11"/>
    </row>
    <row r="40" spans="1:7" ht="25" x14ac:dyDescent="0.35">
      <c r="A40" s="18">
        <v>23</v>
      </c>
      <c r="B40" s="35" t="s">
        <v>51</v>
      </c>
      <c r="C40" s="10" t="s">
        <v>45</v>
      </c>
      <c r="D40" s="41" t="s">
        <v>48</v>
      </c>
      <c r="E40" s="61">
        <v>8.133659999999999</v>
      </c>
      <c r="F40" s="71"/>
      <c r="G40" s="21"/>
    </row>
    <row r="41" spans="1:7" ht="25" x14ac:dyDescent="0.35">
      <c r="A41" s="18">
        <v>24</v>
      </c>
      <c r="B41" s="35" t="s">
        <v>52</v>
      </c>
      <c r="C41" s="10" t="s">
        <v>45</v>
      </c>
      <c r="D41" s="41" t="s">
        <v>53</v>
      </c>
      <c r="E41" s="61">
        <v>32.159999999999997</v>
      </c>
      <c r="F41" s="71"/>
      <c r="G41" s="11"/>
    </row>
    <row r="42" spans="1:7" ht="25" x14ac:dyDescent="0.35">
      <c r="A42" s="18">
        <v>25</v>
      </c>
      <c r="B42" s="35" t="s">
        <v>54</v>
      </c>
      <c r="C42" s="10" t="s">
        <v>45</v>
      </c>
      <c r="D42" s="41" t="s">
        <v>53</v>
      </c>
      <c r="E42" s="61">
        <v>34.651999999999994</v>
      </c>
      <c r="F42" s="71"/>
      <c r="G42" s="11"/>
    </row>
    <row r="43" spans="1:7" ht="25" x14ac:dyDescent="0.35">
      <c r="A43" s="18">
        <v>26</v>
      </c>
      <c r="B43" s="38" t="s">
        <v>159</v>
      </c>
      <c r="C43" s="10" t="s">
        <v>45</v>
      </c>
      <c r="D43" s="42" t="s">
        <v>53</v>
      </c>
      <c r="E43" s="61">
        <v>20.639999999999997</v>
      </c>
      <c r="F43" s="72"/>
      <c r="G43" s="11"/>
    </row>
    <row r="44" spans="1:7" ht="25" x14ac:dyDescent="0.35">
      <c r="A44" s="18">
        <v>27</v>
      </c>
      <c r="B44" s="38" t="s">
        <v>56</v>
      </c>
      <c r="C44" s="10" t="s">
        <v>45</v>
      </c>
      <c r="D44" s="42" t="s">
        <v>53</v>
      </c>
      <c r="E44" s="61">
        <v>8.7615999999999996</v>
      </c>
      <c r="F44" s="72"/>
      <c r="G44" s="11"/>
    </row>
    <row r="45" spans="1:7" ht="25" x14ac:dyDescent="0.35">
      <c r="A45" s="18">
        <v>28</v>
      </c>
      <c r="B45" s="38" t="s">
        <v>57</v>
      </c>
      <c r="C45" s="10" t="s">
        <v>45</v>
      </c>
      <c r="D45" s="43" t="s">
        <v>58</v>
      </c>
      <c r="E45" s="61">
        <v>1</v>
      </c>
      <c r="F45" s="72"/>
      <c r="G45" s="11"/>
    </row>
    <row r="46" spans="1:7" ht="25" x14ac:dyDescent="0.35">
      <c r="A46" s="18">
        <v>29</v>
      </c>
      <c r="B46" s="38" t="s">
        <v>59</v>
      </c>
      <c r="C46" s="10" t="s">
        <v>45</v>
      </c>
      <c r="D46" s="43" t="s">
        <v>58</v>
      </c>
      <c r="E46" s="61">
        <v>1</v>
      </c>
      <c r="F46" s="72"/>
      <c r="G46" s="11"/>
    </row>
    <row r="47" spans="1:7" ht="37.5" x14ac:dyDescent="0.35">
      <c r="A47" s="18">
        <v>30</v>
      </c>
      <c r="B47" s="35" t="s">
        <v>60</v>
      </c>
      <c r="C47" s="10" t="s">
        <v>45</v>
      </c>
      <c r="D47" s="44" t="s">
        <v>61</v>
      </c>
      <c r="E47" s="61">
        <v>6</v>
      </c>
      <c r="F47" s="72"/>
      <c r="G47" s="11"/>
    </row>
    <row r="48" spans="1:7" ht="37.5" x14ac:dyDescent="0.35">
      <c r="A48" s="18">
        <v>31</v>
      </c>
      <c r="B48" s="35" t="s">
        <v>62</v>
      </c>
      <c r="C48" s="10" t="s">
        <v>45</v>
      </c>
      <c r="D48" s="44" t="s">
        <v>61</v>
      </c>
      <c r="E48" s="61">
        <v>4</v>
      </c>
      <c r="F48" s="72"/>
      <c r="G48" s="20"/>
    </row>
    <row r="49" spans="1:7" ht="37.5" x14ac:dyDescent="0.35">
      <c r="A49" s="18">
        <v>32</v>
      </c>
      <c r="B49" s="35" t="s">
        <v>63</v>
      </c>
      <c r="C49" s="10" t="s">
        <v>45</v>
      </c>
      <c r="D49" s="44" t="s">
        <v>61</v>
      </c>
      <c r="E49" s="61">
        <v>4</v>
      </c>
      <c r="F49" s="72"/>
      <c r="G49" s="21"/>
    </row>
    <row r="50" spans="1:7" ht="37.5" x14ac:dyDescent="0.35">
      <c r="A50" s="18">
        <v>33</v>
      </c>
      <c r="B50" s="35" t="s">
        <v>64</v>
      </c>
      <c r="C50" s="10" t="s">
        <v>45</v>
      </c>
      <c r="D50" s="44" t="s">
        <v>61</v>
      </c>
      <c r="E50" s="61">
        <v>6</v>
      </c>
      <c r="F50" s="72"/>
      <c r="G50" s="11"/>
    </row>
    <row r="51" spans="1:7" ht="37.5" x14ac:dyDescent="0.35">
      <c r="A51" s="18">
        <v>34</v>
      </c>
      <c r="B51" s="35" t="s">
        <v>65</v>
      </c>
      <c r="C51" s="10" t="s">
        <v>45</v>
      </c>
      <c r="D51" s="44" t="s">
        <v>61</v>
      </c>
      <c r="E51" s="61">
        <v>3</v>
      </c>
      <c r="F51" s="72"/>
      <c r="G51" s="11"/>
    </row>
    <row r="52" spans="1:7" ht="25" x14ac:dyDescent="0.35">
      <c r="A52" s="18">
        <v>35</v>
      </c>
      <c r="B52" s="39" t="s">
        <v>66</v>
      </c>
      <c r="C52" s="10" t="s">
        <v>45</v>
      </c>
      <c r="D52" s="43" t="s">
        <v>58</v>
      </c>
      <c r="E52" s="61">
        <v>1</v>
      </c>
      <c r="F52" s="72"/>
      <c r="G52" s="11"/>
    </row>
    <row r="53" spans="1:7" ht="25" x14ac:dyDescent="0.35">
      <c r="A53" s="18">
        <v>36</v>
      </c>
      <c r="B53" s="39" t="s">
        <v>67</v>
      </c>
      <c r="C53" s="10" t="s">
        <v>45</v>
      </c>
      <c r="D53" s="43" t="s">
        <v>58</v>
      </c>
      <c r="E53" s="61">
        <v>1</v>
      </c>
      <c r="F53" s="72"/>
      <c r="G53" s="11"/>
    </row>
    <row r="54" spans="1:7" ht="25" x14ac:dyDescent="0.35">
      <c r="A54" s="18">
        <v>37</v>
      </c>
      <c r="B54" s="38" t="s">
        <v>68</v>
      </c>
      <c r="C54" s="10" t="s">
        <v>45</v>
      </c>
      <c r="D54" s="43" t="s">
        <v>58</v>
      </c>
      <c r="E54" s="61">
        <v>10</v>
      </c>
      <c r="F54" s="72"/>
      <c r="G54" s="11"/>
    </row>
    <row r="55" spans="1:7" ht="25" x14ac:dyDescent="0.35">
      <c r="A55" s="18">
        <v>38</v>
      </c>
      <c r="B55" s="38" t="s">
        <v>69</v>
      </c>
      <c r="C55" s="10" t="s">
        <v>45</v>
      </c>
      <c r="D55" s="43" t="s">
        <v>58</v>
      </c>
      <c r="E55" s="61">
        <v>4</v>
      </c>
      <c r="F55" s="72"/>
      <c r="G55" s="11"/>
    </row>
    <row r="56" spans="1:7" ht="25" x14ac:dyDescent="0.35">
      <c r="A56" s="18">
        <v>39</v>
      </c>
      <c r="B56" s="38" t="s">
        <v>70</v>
      </c>
      <c r="C56" s="10" t="s">
        <v>45</v>
      </c>
      <c r="D56" s="43" t="s">
        <v>58</v>
      </c>
      <c r="E56" s="61">
        <v>10</v>
      </c>
      <c r="F56" s="72"/>
      <c r="G56" s="11"/>
    </row>
    <row r="57" spans="1:7" ht="25" x14ac:dyDescent="0.35">
      <c r="A57" s="18">
        <v>40</v>
      </c>
      <c r="B57" s="38" t="s">
        <v>70</v>
      </c>
      <c r="C57" s="10" t="s">
        <v>45</v>
      </c>
      <c r="D57" s="43" t="s">
        <v>58</v>
      </c>
      <c r="E57" s="61">
        <v>6</v>
      </c>
      <c r="F57" s="72"/>
      <c r="G57" s="11"/>
    </row>
    <row r="58" spans="1:7" ht="25" x14ac:dyDescent="0.35">
      <c r="A58" s="18">
        <v>41</v>
      </c>
      <c r="B58" s="40" t="s">
        <v>71</v>
      </c>
      <c r="C58" s="10" t="s">
        <v>45</v>
      </c>
      <c r="D58" s="43" t="s">
        <v>58</v>
      </c>
      <c r="E58" s="61">
        <v>1</v>
      </c>
      <c r="F58" s="72"/>
      <c r="G58" s="11"/>
    </row>
    <row r="59" spans="1:7" ht="25" x14ac:dyDescent="0.35">
      <c r="A59" s="18">
        <v>42</v>
      </c>
      <c r="B59" s="40" t="s">
        <v>72</v>
      </c>
      <c r="C59" s="10" t="s">
        <v>45</v>
      </c>
      <c r="D59" s="45" t="s">
        <v>46</v>
      </c>
      <c r="E59" s="61">
        <v>10</v>
      </c>
      <c r="F59" s="72"/>
      <c r="G59" s="11"/>
    </row>
    <row r="60" spans="1:7" ht="37.5" x14ac:dyDescent="0.35">
      <c r="A60" s="18">
        <v>43</v>
      </c>
      <c r="B60" s="35" t="s">
        <v>73</v>
      </c>
      <c r="C60" s="10" t="s">
        <v>45</v>
      </c>
      <c r="D60" s="46" t="s">
        <v>61</v>
      </c>
      <c r="E60" s="61">
        <v>14</v>
      </c>
      <c r="F60" s="72"/>
      <c r="G60" s="11"/>
    </row>
    <row r="61" spans="1:7" x14ac:dyDescent="0.35">
      <c r="A61" s="24"/>
      <c r="B61" s="119" t="s">
        <v>74</v>
      </c>
      <c r="C61" s="119"/>
      <c r="D61" s="119"/>
      <c r="E61" s="119"/>
      <c r="F61" s="120"/>
      <c r="G61" s="13">
        <f>SUM(G36:G60)</f>
        <v>0</v>
      </c>
    </row>
    <row r="62" spans="1:7" x14ac:dyDescent="0.35">
      <c r="A62" s="25"/>
      <c r="B62" s="121"/>
      <c r="C62" s="121"/>
      <c r="D62" s="121"/>
      <c r="E62" s="121"/>
      <c r="F62" s="122"/>
      <c r="G62" s="14" t="s">
        <v>31</v>
      </c>
    </row>
    <row r="63" spans="1:7" x14ac:dyDescent="0.35">
      <c r="A63" s="117" t="s">
        <v>41</v>
      </c>
      <c r="B63" s="118"/>
      <c r="C63" s="118"/>
      <c r="D63" s="118"/>
      <c r="E63" s="118"/>
      <c r="F63" s="118"/>
      <c r="G63" s="118"/>
    </row>
    <row r="64" spans="1:7" ht="87.5" x14ac:dyDescent="0.35">
      <c r="A64" s="18">
        <v>44</v>
      </c>
      <c r="B64" s="9" t="s">
        <v>42</v>
      </c>
      <c r="C64" s="10" t="s">
        <v>43</v>
      </c>
      <c r="D64" s="11" t="s">
        <v>27</v>
      </c>
      <c r="E64" s="11">
        <v>1</v>
      </c>
      <c r="F64" s="11"/>
      <c r="G64" s="11"/>
    </row>
    <row r="65" spans="1:7" x14ac:dyDescent="0.35">
      <c r="A65" s="123" t="s">
        <v>40</v>
      </c>
      <c r="B65" s="119"/>
      <c r="C65" s="119"/>
      <c r="D65" s="119"/>
      <c r="E65" s="119"/>
      <c r="F65" s="119"/>
      <c r="G65" s="13">
        <f>G64</f>
        <v>0</v>
      </c>
    </row>
    <row r="66" spans="1:7" x14ac:dyDescent="0.35">
      <c r="A66" s="124"/>
      <c r="B66" s="121"/>
      <c r="C66" s="121"/>
      <c r="D66" s="121"/>
      <c r="E66" s="121"/>
      <c r="F66" s="121"/>
      <c r="G66" s="14" t="s">
        <v>31</v>
      </c>
    </row>
    <row r="67" spans="1:7" x14ac:dyDescent="0.35">
      <c r="A67" s="117" t="s">
        <v>75</v>
      </c>
      <c r="B67" s="118"/>
      <c r="C67" s="118"/>
      <c r="D67" s="118"/>
      <c r="E67" s="118"/>
      <c r="F67" s="118"/>
      <c r="G67" s="118"/>
    </row>
    <row r="68" spans="1:7" ht="37.5" x14ac:dyDescent="0.35">
      <c r="A68" s="8">
        <v>45</v>
      </c>
      <c r="B68" s="15" t="s">
        <v>122</v>
      </c>
      <c r="C68" s="16" t="s">
        <v>37</v>
      </c>
      <c r="D68" s="17" t="s">
        <v>27</v>
      </c>
      <c r="E68" s="17">
        <v>1</v>
      </c>
      <c r="F68" s="17"/>
      <c r="G68" s="11"/>
    </row>
    <row r="69" spans="1:7" ht="25" x14ac:dyDescent="0.35">
      <c r="A69" s="18">
        <v>46</v>
      </c>
      <c r="B69" s="68" t="s">
        <v>76</v>
      </c>
      <c r="C69" s="10" t="s">
        <v>77</v>
      </c>
      <c r="D69" s="41" t="s">
        <v>48</v>
      </c>
      <c r="E69" s="70">
        <v>0.245</v>
      </c>
      <c r="F69" s="50"/>
      <c r="G69" s="11"/>
    </row>
    <row r="70" spans="1:7" ht="25" x14ac:dyDescent="0.35">
      <c r="A70" s="18">
        <v>47</v>
      </c>
      <c r="B70" s="69" t="s">
        <v>78</v>
      </c>
      <c r="C70" s="10" t="s">
        <v>77</v>
      </c>
      <c r="D70" s="41" t="s">
        <v>48</v>
      </c>
      <c r="E70" s="59">
        <v>0.1</v>
      </c>
      <c r="F70" s="52"/>
      <c r="G70" s="11"/>
    </row>
    <row r="71" spans="1:7" ht="25" x14ac:dyDescent="0.35">
      <c r="A71" s="8">
        <v>48</v>
      </c>
      <c r="B71" s="37" t="s">
        <v>50</v>
      </c>
      <c r="C71" s="10" t="s">
        <v>77</v>
      </c>
      <c r="D71" s="41" t="s">
        <v>48</v>
      </c>
      <c r="E71" s="59">
        <v>0.05</v>
      </c>
      <c r="F71" s="52"/>
      <c r="G71" s="11"/>
    </row>
    <row r="72" spans="1:7" ht="25" x14ac:dyDescent="0.35">
      <c r="A72" s="18">
        <v>49</v>
      </c>
      <c r="B72" s="38" t="s">
        <v>79</v>
      </c>
      <c r="C72" s="10" t="s">
        <v>77</v>
      </c>
      <c r="D72" s="41" t="s">
        <v>48</v>
      </c>
      <c r="E72" s="59">
        <v>0.129</v>
      </c>
      <c r="F72" s="52"/>
      <c r="G72" s="11"/>
    </row>
    <row r="73" spans="1:7" ht="25" x14ac:dyDescent="0.35">
      <c r="A73" s="18">
        <v>50</v>
      </c>
      <c r="B73" s="37" t="s">
        <v>80</v>
      </c>
      <c r="C73" s="10" t="s">
        <v>77</v>
      </c>
      <c r="D73" s="41" t="s">
        <v>48</v>
      </c>
      <c r="E73" s="59">
        <v>0.05</v>
      </c>
      <c r="F73" s="52"/>
      <c r="G73" s="11"/>
    </row>
    <row r="74" spans="1:7" ht="25" x14ac:dyDescent="0.35">
      <c r="A74" s="8">
        <v>51</v>
      </c>
      <c r="B74" s="38" t="s">
        <v>81</v>
      </c>
      <c r="C74" s="10" t="s">
        <v>77</v>
      </c>
      <c r="D74" s="41" t="s">
        <v>53</v>
      </c>
      <c r="E74" s="59">
        <v>0.81</v>
      </c>
      <c r="F74" s="52"/>
      <c r="G74" s="11"/>
    </row>
    <row r="75" spans="1:7" ht="25" x14ac:dyDescent="0.35">
      <c r="A75" s="18">
        <v>52</v>
      </c>
      <c r="B75" s="38" t="s">
        <v>55</v>
      </c>
      <c r="C75" s="10" t="s">
        <v>77</v>
      </c>
      <c r="D75" s="41" t="s">
        <v>53</v>
      </c>
      <c r="E75" s="59">
        <v>0.81</v>
      </c>
      <c r="F75" s="52"/>
      <c r="G75" s="11"/>
    </row>
    <row r="76" spans="1:7" x14ac:dyDescent="0.35">
      <c r="A76" s="125" t="s">
        <v>82</v>
      </c>
      <c r="B76" s="126"/>
      <c r="C76" s="126"/>
      <c r="D76" s="126"/>
      <c r="E76" s="126"/>
      <c r="F76" s="127"/>
      <c r="G76" s="11">
        <v>6</v>
      </c>
    </row>
    <row r="77" spans="1:7" x14ac:dyDescent="0.35">
      <c r="A77" s="25"/>
      <c r="B77" s="119" t="s">
        <v>83</v>
      </c>
      <c r="C77" s="119"/>
      <c r="D77" s="119"/>
      <c r="E77" s="119"/>
      <c r="F77" s="120"/>
      <c r="G77" s="13">
        <f>SUM(G69:G75)*G76+G68</f>
        <v>0</v>
      </c>
    </row>
    <row r="78" spans="1:7" x14ac:dyDescent="0.35">
      <c r="A78" s="25"/>
      <c r="B78" s="121"/>
      <c r="C78" s="121"/>
      <c r="D78" s="121"/>
      <c r="E78" s="121"/>
      <c r="F78" s="122"/>
      <c r="G78" s="14" t="s">
        <v>31</v>
      </c>
    </row>
    <row r="79" spans="1:7" x14ac:dyDescent="0.35">
      <c r="A79" s="117" t="s">
        <v>84</v>
      </c>
      <c r="B79" s="118"/>
      <c r="C79" s="118"/>
      <c r="D79" s="118"/>
      <c r="E79" s="118"/>
      <c r="F79" s="118"/>
      <c r="G79" s="118"/>
    </row>
    <row r="80" spans="1:7" ht="25" x14ac:dyDescent="0.35">
      <c r="A80" s="18">
        <v>53</v>
      </c>
      <c r="B80" s="47" t="s">
        <v>85</v>
      </c>
      <c r="C80" s="10" t="s">
        <v>77</v>
      </c>
      <c r="D80" s="48" t="s">
        <v>86</v>
      </c>
      <c r="E80" s="49">
        <v>0.9</v>
      </c>
      <c r="F80" s="50"/>
      <c r="G80" s="11"/>
    </row>
    <row r="81" spans="1:7" ht="25" x14ac:dyDescent="0.35">
      <c r="A81" s="18">
        <v>54</v>
      </c>
      <c r="B81" s="19" t="s">
        <v>87</v>
      </c>
      <c r="C81" s="10" t="s">
        <v>77</v>
      </c>
      <c r="D81" s="23" t="s">
        <v>86</v>
      </c>
      <c r="E81" s="51">
        <v>0.5</v>
      </c>
      <c r="F81" s="52"/>
      <c r="G81" s="11"/>
    </row>
    <row r="82" spans="1:7" ht="25" x14ac:dyDescent="0.35">
      <c r="A82" s="18">
        <v>55</v>
      </c>
      <c r="B82" s="19" t="s">
        <v>88</v>
      </c>
      <c r="C82" s="10" t="s">
        <v>77</v>
      </c>
      <c r="D82" s="23" t="s">
        <v>86</v>
      </c>
      <c r="E82" s="51">
        <v>0.6</v>
      </c>
      <c r="F82" s="52"/>
      <c r="G82" s="11"/>
    </row>
    <row r="83" spans="1:7" ht="25" x14ac:dyDescent="0.35">
      <c r="A83" s="18">
        <v>56</v>
      </c>
      <c r="B83" s="22" t="s">
        <v>89</v>
      </c>
      <c r="C83" s="10" t="s">
        <v>77</v>
      </c>
      <c r="D83" s="23" t="s">
        <v>86</v>
      </c>
      <c r="E83" s="51">
        <v>0.4</v>
      </c>
      <c r="F83" s="52"/>
      <c r="G83" s="11"/>
    </row>
    <row r="84" spans="1:7" ht="25" x14ac:dyDescent="0.35">
      <c r="A84" s="18">
        <v>57</v>
      </c>
      <c r="B84" s="10" t="s">
        <v>90</v>
      </c>
      <c r="C84" s="10" t="s">
        <v>77</v>
      </c>
      <c r="D84" s="53" t="s">
        <v>91</v>
      </c>
      <c r="E84" s="51">
        <v>3.5</v>
      </c>
      <c r="F84" s="52"/>
      <c r="G84" s="11"/>
    </row>
    <row r="85" spans="1:7" ht="25" x14ac:dyDescent="0.35">
      <c r="A85" s="18">
        <v>58</v>
      </c>
      <c r="B85" s="19" t="s">
        <v>92</v>
      </c>
      <c r="C85" s="10" t="s">
        <v>77</v>
      </c>
      <c r="D85" s="53" t="s">
        <v>91</v>
      </c>
      <c r="E85" s="51">
        <v>2</v>
      </c>
      <c r="F85" s="52"/>
      <c r="G85" s="11"/>
    </row>
    <row r="86" spans="1:7" ht="25" x14ac:dyDescent="0.35">
      <c r="A86" s="18">
        <v>59</v>
      </c>
      <c r="B86" s="54" t="s">
        <v>93</v>
      </c>
      <c r="C86" s="10" t="s">
        <v>77</v>
      </c>
      <c r="D86" s="55" t="s">
        <v>94</v>
      </c>
      <c r="E86" s="56">
        <v>1</v>
      </c>
      <c r="F86" s="52"/>
      <c r="G86" s="11"/>
    </row>
    <row r="87" spans="1:7" x14ac:dyDescent="0.35">
      <c r="A87" s="129"/>
      <c r="B87" s="119" t="s">
        <v>83</v>
      </c>
      <c r="C87" s="119"/>
      <c r="D87" s="119"/>
      <c r="E87" s="119"/>
      <c r="F87" s="120"/>
      <c r="G87" s="13">
        <f>SUM(G80:G86)</f>
        <v>0</v>
      </c>
    </row>
    <row r="88" spans="1:7" x14ac:dyDescent="0.35">
      <c r="A88" s="130"/>
      <c r="B88" s="121"/>
      <c r="C88" s="121"/>
      <c r="D88" s="121"/>
      <c r="E88" s="121"/>
      <c r="F88" s="122"/>
      <c r="G88" s="14" t="s">
        <v>31</v>
      </c>
    </row>
    <row r="89" spans="1:7" x14ac:dyDescent="0.35">
      <c r="A89" s="131"/>
      <c r="B89" s="128" t="s">
        <v>95</v>
      </c>
      <c r="C89" s="128"/>
      <c r="D89" s="128"/>
      <c r="E89" s="128"/>
      <c r="F89" s="128"/>
      <c r="G89" s="128"/>
    </row>
    <row r="90" spans="1:7" ht="25" x14ac:dyDescent="0.35">
      <c r="A90" s="18">
        <v>60</v>
      </c>
      <c r="B90" s="35" t="s">
        <v>44</v>
      </c>
      <c r="C90" s="10" t="s">
        <v>77</v>
      </c>
      <c r="D90" s="59" t="s">
        <v>86</v>
      </c>
      <c r="E90" s="60">
        <v>2.2399999999999998</v>
      </c>
      <c r="F90" s="50"/>
      <c r="G90" s="11"/>
    </row>
    <row r="91" spans="1:7" ht="25" x14ac:dyDescent="0.35">
      <c r="A91" s="18">
        <v>61</v>
      </c>
      <c r="B91" s="35" t="s">
        <v>96</v>
      </c>
      <c r="C91" s="10" t="s">
        <v>77</v>
      </c>
      <c r="D91" s="59" t="s">
        <v>86</v>
      </c>
      <c r="E91" s="60">
        <v>1.7471999999999999</v>
      </c>
      <c r="F91" s="52"/>
      <c r="G91" s="11"/>
    </row>
    <row r="92" spans="1:7" ht="25" x14ac:dyDescent="0.35">
      <c r="A92" s="18">
        <v>62</v>
      </c>
      <c r="B92" s="36" t="s">
        <v>49</v>
      </c>
      <c r="C92" s="10" t="s">
        <v>77</v>
      </c>
      <c r="D92" s="59" t="s">
        <v>86</v>
      </c>
      <c r="E92" s="61">
        <v>0.81120000000000014</v>
      </c>
      <c r="F92" s="52"/>
      <c r="G92" s="11"/>
    </row>
    <row r="93" spans="1:7" ht="25" x14ac:dyDescent="0.35">
      <c r="A93" s="18">
        <v>63</v>
      </c>
      <c r="B93" s="35" t="s">
        <v>97</v>
      </c>
      <c r="C93" s="10" t="s">
        <v>77</v>
      </c>
      <c r="D93" s="59" t="s">
        <v>86</v>
      </c>
      <c r="E93" s="61">
        <v>0.16800000000000001</v>
      </c>
      <c r="F93" s="52"/>
      <c r="G93" s="11"/>
    </row>
    <row r="94" spans="1:7" ht="25" x14ac:dyDescent="0.35">
      <c r="A94" s="18">
        <v>64</v>
      </c>
      <c r="B94" s="38" t="s">
        <v>51</v>
      </c>
      <c r="C94" s="10" t="s">
        <v>77</v>
      </c>
      <c r="D94" s="59" t="s">
        <v>86</v>
      </c>
      <c r="E94" s="61">
        <v>0.6389999999999999</v>
      </c>
      <c r="F94" s="52"/>
      <c r="G94" s="11"/>
    </row>
    <row r="95" spans="1:7" ht="25" x14ac:dyDescent="0.35">
      <c r="A95" s="18">
        <v>65</v>
      </c>
      <c r="B95" s="36" t="s">
        <v>98</v>
      </c>
      <c r="C95" s="57" t="s">
        <v>77</v>
      </c>
      <c r="D95" s="62" t="s">
        <v>91</v>
      </c>
      <c r="E95" s="61">
        <v>5.76</v>
      </c>
      <c r="F95" s="58"/>
      <c r="G95" s="11"/>
    </row>
    <row r="96" spans="1:7" ht="25" x14ac:dyDescent="0.35">
      <c r="A96" s="18">
        <v>66</v>
      </c>
      <c r="B96" s="36" t="s">
        <v>130</v>
      </c>
      <c r="C96" s="57" t="s">
        <v>77</v>
      </c>
      <c r="D96" s="62" t="s">
        <v>94</v>
      </c>
      <c r="E96" s="61">
        <v>2</v>
      </c>
      <c r="F96" s="58"/>
      <c r="G96" s="11"/>
    </row>
    <row r="97" spans="1:7" x14ac:dyDescent="0.35">
      <c r="A97" s="34"/>
      <c r="B97" s="135" t="s">
        <v>99</v>
      </c>
      <c r="C97" s="135"/>
      <c r="D97" s="135"/>
      <c r="E97" s="135"/>
      <c r="F97" s="135"/>
      <c r="G97" s="11">
        <v>4</v>
      </c>
    </row>
    <row r="98" spans="1:7" x14ac:dyDescent="0.35">
      <c r="A98" s="132"/>
      <c r="B98" s="119" t="s">
        <v>177</v>
      </c>
      <c r="C98" s="119"/>
      <c r="D98" s="119"/>
      <c r="E98" s="119"/>
      <c r="F98" s="120"/>
      <c r="G98" s="13">
        <f>SUM(G90:G96)*G97</f>
        <v>0</v>
      </c>
    </row>
    <row r="99" spans="1:7" x14ac:dyDescent="0.35">
      <c r="A99" s="133"/>
      <c r="B99" s="121"/>
      <c r="C99" s="121"/>
      <c r="D99" s="121"/>
      <c r="E99" s="121"/>
      <c r="F99" s="122"/>
      <c r="G99" s="14" t="s">
        <v>31</v>
      </c>
    </row>
    <row r="100" spans="1:7" x14ac:dyDescent="0.35">
      <c r="A100" s="134"/>
      <c r="B100" s="117" t="s">
        <v>100</v>
      </c>
      <c r="C100" s="118"/>
      <c r="D100" s="118"/>
      <c r="E100" s="118"/>
      <c r="F100" s="118"/>
      <c r="G100" s="118"/>
    </row>
    <row r="101" spans="1:7" ht="37.5" x14ac:dyDescent="0.35">
      <c r="A101" s="18">
        <v>67</v>
      </c>
      <c r="B101" s="9" t="s">
        <v>176</v>
      </c>
      <c r="C101" s="10" t="s">
        <v>45</v>
      </c>
      <c r="D101" s="59" t="s">
        <v>86</v>
      </c>
      <c r="E101" s="11">
        <v>520</v>
      </c>
      <c r="F101" s="11"/>
      <c r="G101" s="20"/>
    </row>
    <row r="102" spans="1:7" ht="50" x14ac:dyDescent="0.35">
      <c r="A102" s="18">
        <v>68</v>
      </c>
      <c r="B102" s="9" t="s">
        <v>125</v>
      </c>
      <c r="C102" s="10" t="s">
        <v>45</v>
      </c>
      <c r="D102" s="11" t="s">
        <v>20</v>
      </c>
      <c r="E102" s="11">
        <v>430</v>
      </c>
      <c r="F102" s="11"/>
      <c r="G102" s="11"/>
    </row>
    <row r="103" spans="1:7" ht="50" x14ac:dyDescent="0.35">
      <c r="A103" s="18">
        <v>69</v>
      </c>
      <c r="B103" s="9" t="s">
        <v>126</v>
      </c>
      <c r="C103" s="10" t="s">
        <v>45</v>
      </c>
      <c r="D103" s="11" t="s">
        <v>20</v>
      </c>
      <c r="E103" s="11">
        <v>160</v>
      </c>
      <c r="F103" s="20"/>
      <c r="G103" s="20"/>
    </row>
    <row r="104" spans="1:7" ht="50" x14ac:dyDescent="0.35">
      <c r="A104" s="18">
        <v>70</v>
      </c>
      <c r="B104" s="9" t="s">
        <v>101</v>
      </c>
      <c r="C104" s="10" t="s">
        <v>45</v>
      </c>
      <c r="D104" s="11" t="s">
        <v>20</v>
      </c>
      <c r="E104" s="11">
        <v>800</v>
      </c>
      <c r="F104" s="11"/>
      <c r="G104" s="11"/>
    </row>
    <row r="105" spans="1:7" ht="25" x14ac:dyDescent="0.35">
      <c r="A105" s="18">
        <v>71</v>
      </c>
      <c r="B105" s="9" t="s">
        <v>127</v>
      </c>
      <c r="C105" s="10" t="s">
        <v>45</v>
      </c>
      <c r="D105" s="11" t="s">
        <v>20</v>
      </c>
      <c r="E105" s="11">
        <v>1</v>
      </c>
      <c r="F105" s="11"/>
      <c r="G105" s="11"/>
    </row>
    <row r="106" spans="1:7" x14ac:dyDescent="0.35">
      <c r="A106" s="123" t="s">
        <v>40</v>
      </c>
      <c r="B106" s="119"/>
      <c r="C106" s="119"/>
      <c r="D106" s="119"/>
      <c r="E106" s="119"/>
      <c r="F106" s="119"/>
      <c r="G106" s="27">
        <f>SUM(G101:G105)</f>
        <v>0</v>
      </c>
    </row>
    <row r="107" spans="1:7" x14ac:dyDescent="0.35">
      <c r="A107" s="124"/>
      <c r="B107" s="121"/>
      <c r="C107" s="121"/>
      <c r="D107" s="121"/>
      <c r="E107" s="121"/>
      <c r="F107" s="121"/>
      <c r="G107" s="14" t="s">
        <v>31</v>
      </c>
    </row>
    <row r="108" spans="1:7" x14ac:dyDescent="0.35">
      <c r="A108" s="33"/>
      <c r="B108" s="117" t="s">
        <v>102</v>
      </c>
      <c r="C108" s="118"/>
      <c r="D108" s="118"/>
      <c r="E108" s="118"/>
      <c r="F108" s="118"/>
      <c r="G108" s="118"/>
    </row>
    <row r="109" spans="1:7" ht="25" x14ac:dyDescent="0.35">
      <c r="A109" s="18">
        <v>72</v>
      </c>
      <c r="B109" s="63" t="s">
        <v>103</v>
      </c>
      <c r="C109" s="10" t="s">
        <v>45</v>
      </c>
      <c r="D109" s="64" t="s">
        <v>104</v>
      </c>
      <c r="E109" s="65">
        <v>0.56999999999999995</v>
      </c>
      <c r="F109" s="11"/>
      <c r="G109" s="20"/>
    </row>
    <row r="110" spans="1:7" ht="25" x14ac:dyDescent="0.35">
      <c r="A110" s="18">
        <v>73</v>
      </c>
      <c r="B110" s="63" t="s">
        <v>105</v>
      </c>
      <c r="C110" s="10" t="s">
        <v>45</v>
      </c>
      <c r="D110" s="64" t="s">
        <v>104</v>
      </c>
      <c r="E110" s="65">
        <v>0.5</v>
      </c>
      <c r="F110" s="26"/>
      <c r="G110" s="26"/>
    </row>
    <row r="111" spans="1:7" ht="25" x14ac:dyDescent="0.35">
      <c r="A111" s="18">
        <v>74</v>
      </c>
      <c r="B111" s="63" t="s">
        <v>106</v>
      </c>
      <c r="C111" s="10" t="s">
        <v>45</v>
      </c>
      <c r="D111" s="64" t="s">
        <v>104</v>
      </c>
      <c r="E111" s="65">
        <v>0.5</v>
      </c>
      <c r="F111" s="11"/>
      <c r="G111" s="11"/>
    </row>
    <row r="112" spans="1:7" ht="25" x14ac:dyDescent="0.35">
      <c r="A112" s="18">
        <v>75</v>
      </c>
      <c r="B112" s="63" t="s">
        <v>107</v>
      </c>
      <c r="C112" s="10" t="s">
        <v>45</v>
      </c>
      <c r="D112" s="64" t="s">
        <v>104</v>
      </c>
      <c r="E112" s="66">
        <v>0.3</v>
      </c>
      <c r="F112" s="11"/>
      <c r="G112" s="11"/>
    </row>
    <row r="113" spans="1:7" ht="25" x14ac:dyDescent="0.35">
      <c r="A113" s="18">
        <v>76</v>
      </c>
      <c r="B113" s="63" t="s">
        <v>108</v>
      </c>
      <c r="C113" s="10" t="s">
        <v>45</v>
      </c>
      <c r="D113" s="64" t="s">
        <v>104</v>
      </c>
      <c r="E113" s="65">
        <v>0.3</v>
      </c>
      <c r="F113" s="20"/>
      <c r="G113" s="20"/>
    </row>
    <row r="114" spans="1:7" ht="25" x14ac:dyDescent="0.35">
      <c r="A114" s="18">
        <v>77</v>
      </c>
      <c r="B114" s="67" t="s">
        <v>109</v>
      </c>
      <c r="C114" s="10" t="s">
        <v>45</v>
      </c>
      <c r="D114" s="64" t="s">
        <v>110</v>
      </c>
      <c r="E114" s="65">
        <v>1.5</v>
      </c>
      <c r="F114" s="11"/>
      <c r="G114" s="11"/>
    </row>
    <row r="115" spans="1:7" ht="25" x14ac:dyDescent="0.35">
      <c r="A115" s="18">
        <v>78</v>
      </c>
      <c r="B115" s="67" t="s">
        <v>111</v>
      </c>
      <c r="C115" s="10" t="s">
        <v>45</v>
      </c>
      <c r="D115" s="64" t="s">
        <v>112</v>
      </c>
      <c r="E115" s="65">
        <v>1</v>
      </c>
      <c r="F115" s="11"/>
      <c r="G115" s="11"/>
    </row>
    <row r="116" spans="1:7" x14ac:dyDescent="0.35">
      <c r="A116" s="125" t="s">
        <v>113</v>
      </c>
      <c r="B116" s="126"/>
      <c r="C116" s="126"/>
      <c r="D116" s="126"/>
      <c r="E116" s="126"/>
      <c r="F116" s="127"/>
      <c r="G116" s="11">
        <v>5</v>
      </c>
    </row>
    <row r="117" spans="1:7" x14ac:dyDescent="0.35">
      <c r="A117" s="123" t="s">
        <v>40</v>
      </c>
      <c r="B117" s="119"/>
      <c r="C117" s="119"/>
      <c r="D117" s="119"/>
      <c r="E117" s="119"/>
      <c r="F117" s="119"/>
      <c r="G117" s="27">
        <f>SUM(G109:G115)*G116</f>
        <v>0</v>
      </c>
    </row>
    <row r="118" spans="1:7" x14ac:dyDescent="0.35">
      <c r="A118" s="124"/>
      <c r="B118" s="121"/>
      <c r="C118" s="121"/>
      <c r="D118" s="121"/>
      <c r="E118" s="121"/>
      <c r="F118" s="121"/>
      <c r="G118" s="14" t="s">
        <v>31</v>
      </c>
    </row>
    <row r="119" spans="1:7" ht="25" x14ac:dyDescent="0.35">
      <c r="A119" s="18">
        <v>79</v>
      </c>
      <c r="B119" s="63" t="s">
        <v>114</v>
      </c>
      <c r="C119" s="10" t="s">
        <v>45</v>
      </c>
      <c r="D119" s="64" t="s">
        <v>115</v>
      </c>
      <c r="E119" s="66">
        <v>1</v>
      </c>
      <c r="F119" s="11"/>
      <c r="G119" s="11"/>
    </row>
    <row r="120" spans="1:7" x14ac:dyDescent="0.35">
      <c r="A120" s="123" t="s">
        <v>116</v>
      </c>
      <c r="B120" s="119"/>
      <c r="C120" s="119"/>
      <c r="D120" s="119"/>
      <c r="E120" s="120"/>
      <c r="F120" s="139" t="s">
        <v>31</v>
      </c>
      <c r="G120" s="142">
        <f>G106+G33+G21+G87+G61+G119+G117+G98+G77</f>
        <v>0</v>
      </c>
    </row>
    <row r="121" spans="1:7" x14ac:dyDescent="0.35">
      <c r="A121" s="136"/>
      <c r="B121" s="137"/>
      <c r="C121" s="137"/>
      <c r="D121" s="137"/>
      <c r="E121" s="138"/>
      <c r="F121" s="140"/>
      <c r="G121" s="143"/>
    </row>
    <row r="122" spans="1:7" ht="15" thickBot="1" x14ac:dyDescent="0.4">
      <c r="A122" s="28"/>
      <c r="B122" s="29"/>
      <c r="C122" s="30"/>
      <c r="D122" s="29"/>
      <c r="E122" s="31"/>
      <c r="F122" s="141"/>
      <c r="G122" s="144"/>
    </row>
  </sheetData>
  <mergeCells count="41">
    <mergeCell ref="A116:F116"/>
    <mergeCell ref="A117:F118"/>
    <mergeCell ref="A120:E121"/>
    <mergeCell ref="F120:F122"/>
    <mergeCell ref="G120:G122"/>
    <mergeCell ref="A63:G63"/>
    <mergeCell ref="A65:F66"/>
    <mergeCell ref="B97:F97"/>
    <mergeCell ref="A98:A100"/>
    <mergeCell ref="B98:F99"/>
    <mergeCell ref="B100:G100"/>
    <mergeCell ref="A106:F107"/>
    <mergeCell ref="B108:G108"/>
    <mergeCell ref="A67:G67"/>
    <mergeCell ref="A76:F76"/>
    <mergeCell ref="B77:F78"/>
    <mergeCell ref="A79:G79"/>
    <mergeCell ref="A87:A89"/>
    <mergeCell ref="B87:F88"/>
    <mergeCell ref="B89:G89"/>
    <mergeCell ref="B61:F62"/>
    <mergeCell ref="A8:G8"/>
    <mergeCell ref="A9:A10"/>
    <mergeCell ref="B9:B10"/>
    <mergeCell ref="C9:C10"/>
    <mergeCell ref="D9:D10"/>
    <mergeCell ref="E9:E10"/>
    <mergeCell ref="F9:F10"/>
    <mergeCell ref="G9:G10"/>
    <mergeCell ref="A11:G11"/>
    <mergeCell ref="A21:F22"/>
    <mergeCell ref="A23:G23"/>
    <mergeCell ref="A33:F34"/>
    <mergeCell ref="A35:G35"/>
    <mergeCell ref="A3:G3"/>
    <mergeCell ref="A5:C5"/>
    <mergeCell ref="E5:F5"/>
    <mergeCell ref="A6:C6"/>
    <mergeCell ref="E6:F7"/>
    <mergeCell ref="G6:G7"/>
    <mergeCell ref="A7:C7"/>
  </mergeCells>
  <pageMargins left="0.7" right="0.7" top="0.75" bottom="0.75" header="0.3" footer="0.3"/>
  <drawing r:id="rId1"/>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Cons- Arab Aqsay</vt:lpstr>
      <vt:lpstr>Cons- Tutaki Hazarsum</vt:lpstr>
      <vt:lpstr>Cons - Tokali Hazarsum</vt:lpstr>
      <vt:lpstr>Cons - Kolanie</vt:lpstr>
      <vt:lpstr>Cons - Pawgani Yamaq</vt:lpstr>
      <vt:lpstr>'Cons- Arab Aqsay'!Print_Area</vt:lpstr>
      <vt:lpstr>'Cons- Tutaki Hazarsum'!Print_Area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Tagge, Khaibar</dc:creator>
  <cp:keywords/>
  <dc:description/>
  <cp:lastModifiedBy>Nasiry, Omaid</cp:lastModifiedBy>
  <cp:revision/>
  <cp:lastPrinted>2026-06-07T09:38:00Z</cp:lastPrinted>
  <dcterms:created xsi:type="dcterms:W3CDTF">2026-02-10T10:04:50Z</dcterms:created>
  <dcterms:modified xsi:type="dcterms:W3CDTF">2026-06-22T05:40:23Z</dcterms:modified>
  <cp:category/>
  <cp:contentStatus/>
</cp:coreProperties>
</file>